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\62nd SLBS\TABLEs\"/>
    </mc:Choice>
  </mc:AlternateContent>
  <bookViews>
    <workbookView xWindow="0" yWindow="0" windowWidth="15600" windowHeight="8190" tabRatio="866" activeTab="17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1E (2)" sheetId="13" r:id="rId13"/>
    <sheet name="T1E" sheetId="14" r:id="rId14"/>
    <sheet name="T1d" sheetId="15" r:id="rId15"/>
    <sheet name="T1C" sheetId="16" r:id="rId16"/>
    <sheet name="t1b" sheetId="17" r:id="rId17"/>
    <sheet name="t1a" sheetId="18" r:id="rId18"/>
  </sheets>
  <definedNames>
    <definedName name="Excel_BuiltIn_Print_Area" localSheetId="16">t1b!$A$1:$R$63</definedName>
    <definedName name="Excel_BuiltIn_Print_Area" localSheetId="15">T1C!$A$1:$R$62</definedName>
    <definedName name="Excel_BuiltIn_Print_Area" localSheetId="14">T1d!$A$1:$L$62</definedName>
    <definedName name="Excel_BuiltIn_Print_Area" localSheetId="13">T1E!$A$1:$O$62</definedName>
    <definedName name="Excel_BuiltIn_Print_Area" localSheetId="11">T1F!$A$1:$K$62</definedName>
    <definedName name="Excel_BuiltIn_Print_Area" localSheetId="10">'T1F-2'!$A$1:$Q$62</definedName>
    <definedName name="Excel_BuiltIn_Print_Area" localSheetId="9">'T1F-3'!$A$1:$K$62</definedName>
    <definedName name="Excel_BuiltIn_Print_Area" localSheetId="8">T1G!$A$1:$L$62</definedName>
    <definedName name="Excel_BuiltIn_Print_Area" localSheetId="7">T1H!$A$1:$L$62</definedName>
    <definedName name="Excel_BuiltIn_Print_Area" localSheetId="6">T1I!$A$1:$K$62</definedName>
    <definedName name="Excel_BuiltIn_Print_Area" localSheetId="4">t1j!$A$1:$K$62</definedName>
    <definedName name="Excel_BuiltIn_Print_Area" localSheetId="5">T1K!$A$1:$K$62</definedName>
    <definedName name="Excel_BuiltIn_Print_Area" localSheetId="2">T1k1!$A$1:$K$62</definedName>
    <definedName name="Excel_BuiltIn_Print_Area" localSheetId="3">T1L!$A$2:$V$64</definedName>
    <definedName name="Excel_BuiltIn_Print_Area" localSheetId="0">T1M!$A$1:$J$61</definedName>
    <definedName name="_xlnm.Print_Area" localSheetId="16">t1b!$A$1:$Q$62</definedName>
    <definedName name="_xlnm.Print_Area" localSheetId="15">T1C!$A$1:$Q$62</definedName>
    <definedName name="_xlnm.Print_Area" localSheetId="14">T1d!$A$1:$L$62</definedName>
    <definedName name="_xlnm.Print_Area" localSheetId="13">T1E!$A$1:$O$62</definedName>
    <definedName name="_xlnm.Print_Area" localSheetId="11">T1F!$A$1:$K$62</definedName>
    <definedName name="_xlnm.Print_Area" localSheetId="10">'T1F-2'!$A$1:$Q$62</definedName>
    <definedName name="_xlnm.Print_Area" localSheetId="9">'T1F-3'!$A$1:$K$62</definedName>
    <definedName name="_xlnm.Print_Area" localSheetId="8">T1G!$A$1:$L$62</definedName>
    <definedName name="_xlnm.Print_Area" localSheetId="7">T1H!$A$1:$L$62</definedName>
    <definedName name="_xlnm.Print_Area" localSheetId="6">T1I!$A$1:$K$62</definedName>
    <definedName name="_xlnm.Print_Area" localSheetId="4">t1j!$A$1:$K$63</definedName>
    <definedName name="_xlnm.Print_Area" localSheetId="5">T1K!$A$1:$K$62</definedName>
    <definedName name="_xlnm.Print_Area" localSheetId="2">T1k1!$A$1:$K$63</definedName>
    <definedName name="_xlnm.Print_Area" localSheetId="3">T1L!$A$1:$V$64</definedName>
    <definedName name="_xlnm.Print_Area" localSheetId="0">T1M!$A$1:$G$61</definedName>
    <definedName name="_xlnm.Print_Area" localSheetId="1">T1N!$A$1:$V$64</definedName>
  </definedNames>
  <calcPr calcId="152511"/>
  <fileRecoveryPr repairLoad="1"/>
</workbook>
</file>

<file path=xl/calcChain.xml><?xml version="1.0" encoding="utf-8"?>
<calcChain xmlns="http://schemas.openxmlformats.org/spreadsheetml/2006/main">
  <c r="K61" i="18" l="1"/>
  <c r="J61" i="18"/>
  <c r="I61" i="18"/>
  <c r="H61" i="18"/>
  <c r="G61" i="18"/>
  <c r="E61" i="18"/>
  <c r="D61" i="18"/>
  <c r="C61" i="18"/>
  <c r="O59" i="18"/>
  <c r="Q59" i="18" s="1"/>
  <c r="J59" i="18"/>
  <c r="I59" i="18"/>
  <c r="I62" i="18" s="1"/>
  <c r="H59" i="18"/>
  <c r="E59" i="18"/>
  <c r="D59" i="18"/>
  <c r="C59" i="18"/>
  <c r="M59" i="18" s="1"/>
  <c r="O51" i="18"/>
  <c r="J51" i="18"/>
  <c r="I51" i="18"/>
  <c r="H51" i="18"/>
  <c r="E51" i="18"/>
  <c r="D51" i="18"/>
  <c r="C51" i="18"/>
  <c r="C62" i="18" s="1"/>
  <c r="N33" i="18"/>
  <c r="J33" i="18"/>
  <c r="I33" i="18"/>
  <c r="H33" i="18"/>
  <c r="F33" i="18"/>
  <c r="E33" i="18"/>
  <c r="D33" i="18"/>
  <c r="C33" i="18"/>
  <c r="M33" i="18" s="1"/>
  <c r="C2" i="18"/>
  <c r="M62" i="17"/>
  <c r="P61" i="17"/>
  <c r="O61" i="17"/>
  <c r="N61" i="17"/>
  <c r="M61" i="17"/>
  <c r="Q61" i="17" s="1"/>
  <c r="L61" i="17"/>
  <c r="J61" i="17"/>
  <c r="I61" i="17"/>
  <c r="H61" i="17"/>
  <c r="F61" i="17"/>
  <c r="E61" i="17"/>
  <c r="E62" i="17" s="1"/>
  <c r="D61" i="17"/>
  <c r="C61" i="17"/>
  <c r="G61" i="17" s="1"/>
  <c r="O59" i="17"/>
  <c r="N59" i="17"/>
  <c r="M59" i="17"/>
  <c r="K59" i="17"/>
  <c r="J59" i="17"/>
  <c r="I59" i="17"/>
  <c r="H59" i="17"/>
  <c r="L59" i="17" s="1"/>
  <c r="E59" i="17"/>
  <c r="D59" i="17"/>
  <c r="C59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C62" i="17" s="1"/>
  <c r="G62" i="17" s="1"/>
  <c r="Q33" i="17"/>
  <c r="O33" i="17"/>
  <c r="N33" i="17"/>
  <c r="M33" i="17"/>
  <c r="K33" i="17"/>
  <c r="J33" i="17"/>
  <c r="I33" i="17"/>
  <c r="H33" i="17"/>
  <c r="L33" i="17" s="1"/>
  <c r="G33" i="17"/>
  <c r="E33" i="17"/>
  <c r="D33" i="17"/>
  <c r="C33" i="17"/>
  <c r="C2" i="17"/>
  <c r="N61" i="16"/>
  <c r="J61" i="16"/>
  <c r="I61" i="16"/>
  <c r="I62" i="16" s="1"/>
  <c r="H61" i="16"/>
  <c r="E61" i="16"/>
  <c r="F61" i="16" s="1"/>
  <c r="D61" i="16"/>
  <c r="C61" i="16"/>
  <c r="P59" i="16"/>
  <c r="O59" i="16"/>
  <c r="M59" i="16"/>
  <c r="K59" i="16"/>
  <c r="J59" i="16"/>
  <c r="I59" i="16"/>
  <c r="N59" i="16" s="1"/>
  <c r="H59" i="16"/>
  <c r="L59" i="16" s="1"/>
  <c r="E59" i="16"/>
  <c r="D59" i="16"/>
  <c r="C59" i="16"/>
  <c r="O51" i="16"/>
  <c r="N51" i="16"/>
  <c r="J51" i="16"/>
  <c r="K51" i="16" s="1"/>
  <c r="I51" i="16"/>
  <c r="H51" i="16"/>
  <c r="F51" i="16"/>
  <c r="E51" i="16"/>
  <c r="D51" i="16"/>
  <c r="C51" i="16"/>
  <c r="C62" i="16" s="1"/>
  <c r="O33" i="16"/>
  <c r="M33" i="16"/>
  <c r="J33" i="16"/>
  <c r="K33" i="16" s="1"/>
  <c r="I33" i="16"/>
  <c r="N33" i="16" s="1"/>
  <c r="H33" i="16"/>
  <c r="L33" i="16" s="1"/>
  <c r="F33" i="16"/>
  <c r="E33" i="16"/>
  <c r="D33" i="16"/>
  <c r="C33" i="16"/>
  <c r="G33" i="16" s="1"/>
  <c r="C2" i="16"/>
  <c r="E62" i="15"/>
  <c r="C62" i="15"/>
  <c r="N61" i="15"/>
  <c r="J61" i="15"/>
  <c r="H61" i="15"/>
  <c r="E61" i="15"/>
  <c r="D61" i="15"/>
  <c r="C61" i="15"/>
  <c r="N60" i="15"/>
  <c r="H59" i="15"/>
  <c r="E59" i="15"/>
  <c r="D59" i="15"/>
  <c r="C59" i="15"/>
  <c r="N58" i="15"/>
  <c r="N57" i="15"/>
  <c r="N56" i="15"/>
  <c r="O56" i="15" s="1"/>
  <c r="P55" i="15"/>
  <c r="O55" i="15"/>
  <c r="N55" i="15"/>
  <c r="N54" i="15"/>
  <c r="O53" i="15"/>
  <c r="N53" i="15"/>
  <c r="P53" i="15" s="1"/>
  <c r="N52" i="15"/>
  <c r="J51" i="15"/>
  <c r="H51" i="15"/>
  <c r="F51" i="15"/>
  <c r="E51" i="15"/>
  <c r="D51" i="15"/>
  <c r="I51" i="15" s="1"/>
  <c r="C51" i="15"/>
  <c r="G51" i="15" s="1"/>
  <c r="P50" i="15"/>
  <c r="N50" i="15"/>
  <c r="O50" i="15" s="1"/>
  <c r="P47" i="15"/>
  <c r="O47" i="15"/>
  <c r="N47" i="15"/>
  <c r="P46" i="15"/>
  <c r="O46" i="15"/>
  <c r="N46" i="15"/>
  <c r="O45" i="15"/>
  <c r="N45" i="15"/>
  <c r="P45" i="15" s="1"/>
  <c r="P44" i="15"/>
  <c r="N44" i="15"/>
  <c r="O44" i="15" s="1"/>
  <c r="P43" i="15"/>
  <c r="O43" i="15"/>
  <c r="N43" i="15"/>
  <c r="O42" i="15"/>
  <c r="N42" i="15"/>
  <c r="P42" i="15" s="1"/>
  <c r="O41" i="15"/>
  <c r="N41" i="15"/>
  <c r="P41" i="15" s="1"/>
  <c r="P40" i="15"/>
  <c r="N40" i="15"/>
  <c r="O40" i="15" s="1"/>
  <c r="P39" i="15"/>
  <c r="O39" i="15"/>
  <c r="N39" i="15"/>
  <c r="P38" i="15"/>
  <c r="O38" i="15"/>
  <c r="N38" i="15"/>
  <c r="O37" i="15"/>
  <c r="N37" i="15"/>
  <c r="P37" i="15" s="1"/>
  <c r="P36" i="15"/>
  <c r="N36" i="15"/>
  <c r="O36" i="15" s="1"/>
  <c r="P35" i="15"/>
  <c r="O35" i="15"/>
  <c r="N35" i="15"/>
  <c r="N34" i="15"/>
  <c r="H33" i="15"/>
  <c r="E33" i="15"/>
  <c r="D33" i="15"/>
  <c r="I33" i="15" s="1"/>
  <c r="C33" i="15"/>
  <c r="N32" i="15"/>
  <c r="N30" i="15"/>
  <c r="N29" i="15"/>
  <c r="O29" i="15" s="1"/>
  <c r="P28" i="15"/>
  <c r="O28" i="15"/>
  <c r="N28" i="15"/>
  <c r="N27" i="15"/>
  <c r="O26" i="15"/>
  <c r="N26" i="15"/>
  <c r="P26" i="15" s="1"/>
  <c r="N25" i="15"/>
  <c r="P24" i="15"/>
  <c r="O24" i="15"/>
  <c r="N24" i="15"/>
  <c r="N23" i="15"/>
  <c r="P23" i="15" s="1"/>
  <c r="N22" i="15"/>
  <c r="N21" i="15"/>
  <c r="P20" i="15"/>
  <c r="O20" i="15"/>
  <c r="N20" i="15"/>
  <c r="N19" i="15"/>
  <c r="O19" i="15" s="1"/>
  <c r="N18" i="15"/>
  <c r="P18" i="15" s="1"/>
  <c r="N17" i="15"/>
  <c r="P16" i="15"/>
  <c r="O16" i="15"/>
  <c r="N16" i="15"/>
  <c r="P15" i="15"/>
  <c r="O15" i="15"/>
  <c r="N15" i="15"/>
  <c r="N14" i="15"/>
  <c r="N13" i="15"/>
  <c r="O13" i="15" s="1"/>
  <c r="P12" i="15"/>
  <c r="O12" i="15"/>
  <c r="N12" i="15"/>
  <c r="P11" i="15"/>
  <c r="N11" i="15"/>
  <c r="O11" i="15" s="1"/>
  <c r="N10" i="15"/>
  <c r="N9" i="15"/>
  <c r="P8" i="15"/>
  <c r="O8" i="15"/>
  <c r="N8" i="15"/>
  <c r="P7" i="15"/>
  <c r="N7" i="15"/>
  <c r="O7" i="15" s="1"/>
  <c r="N6" i="15"/>
  <c r="C2" i="15"/>
  <c r="D62" i="14"/>
  <c r="N61" i="14"/>
  <c r="M61" i="14"/>
  <c r="I61" i="14"/>
  <c r="G61" i="14"/>
  <c r="E61" i="14"/>
  <c r="D61" i="14"/>
  <c r="C61" i="14"/>
  <c r="N60" i="14"/>
  <c r="M60" i="14"/>
  <c r="L60" i="14"/>
  <c r="O60" i="14" s="1"/>
  <c r="L59" i="14"/>
  <c r="J59" i="14"/>
  <c r="K59" i="14" s="1"/>
  <c r="F59" i="14"/>
  <c r="E59" i="14"/>
  <c r="D59" i="14"/>
  <c r="C59" i="14"/>
  <c r="H59" i="14" s="1"/>
  <c r="O58" i="14"/>
  <c r="N58" i="14"/>
  <c r="M58" i="14"/>
  <c r="L58" i="14"/>
  <c r="O57" i="14"/>
  <c r="N57" i="14"/>
  <c r="M57" i="14"/>
  <c r="L57" i="14"/>
  <c r="O56" i="14"/>
  <c r="N56" i="14"/>
  <c r="M56" i="14"/>
  <c r="L56" i="14"/>
  <c r="O55" i="14"/>
  <c r="N55" i="14"/>
  <c r="M55" i="14"/>
  <c r="L55" i="14"/>
  <c r="O54" i="14"/>
  <c r="N54" i="14"/>
  <c r="M54" i="14"/>
  <c r="L54" i="14"/>
  <c r="O53" i="14"/>
  <c r="N53" i="14"/>
  <c r="M53" i="14"/>
  <c r="L53" i="14"/>
  <c r="O52" i="14"/>
  <c r="N52" i="14"/>
  <c r="M52" i="14"/>
  <c r="L52" i="14"/>
  <c r="H51" i="14"/>
  <c r="E51" i="14"/>
  <c r="D51" i="14"/>
  <c r="I51" i="14" s="1"/>
  <c r="C51" i="14"/>
  <c r="N50" i="14"/>
  <c r="M50" i="14"/>
  <c r="L50" i="14"/>
  <c r="N49" i="14"/>
  <c r="M49" i="14"/>
  <c r="L49" i="14"/>
  <c r="O49" i="14" s="1"/>
  <c r="N48" i="14"/>
  <c r="M48" i="14"/>
  <c r="L48" i="14"/>
  <c r="O48" i="14" s="1"/>
  <c r="N47" i="14"/>
  <c r="M47" i="14"/>
  <c r="L47" i="14"/>
  <c r="O47" i="14" s="1"/>
  <c r="N46" i="14"/>
  <c r="M46" i="14"/>
  <c r="L46" i="14"/>
  <c r="O46" i="14" s="1"/>
  <c r="N45" i="14"/>
  <c r="M45" i="14"/>
  <c r="L45" i="14"/>
  <c r="O45" i="14" s="1"/>
  <c r="N44" i="14"/>
  <c r="M44" i="14"/>
  <c r="L44" i="14"/>
  <c r="O44" i="14" s="1"/>
  <c r="N43" i="14"/>
  <c r="M43" i="14"/>
  <c r="L43" i="14"/>
  <c r="O43" i="14" s="1"/>
  <c r="N42" i="14"/>
  <c r="M42" i="14"/>
  <c r="L42" i="14"/>
  <c r="O42" i="14" s="1"/>
  <c r="N41" i="14"/>
  <c r="M41" i="14"/>
  <c r="L41" i="14"/>
  <c r="O41" i="14" s="1"/>
  <c r="N40" i="14"/>
  <c r="M40" i="14"/>
  <c r="L40" i="14"/>
  <c r="O40" i="14" s="1"/>
  <c r="N39" i="14"/>
  <c r="M39" i="14"/>
  <c r="L39" i="14"/>
  <c r="O39" i="14" s="1"/>
  <c r="N38" i="14"/>
  <c r="M38" i="14"/>
  <c r="L38" i="14"/>
  <c r="O38" i="14" s="1"/>
  <c r="N37" i="14"/>
  <c r="M37" i="14"/>
  <c r="L37" i="14"/>
  <c r="O37" i="14" s="1"/>
  <c r="N36" i="14"/>
  <c r="M36" i="14"/>
  <c r="L36" i="14"/>
  <c r="O36" i="14" s="1"/>
  <c r="N35" i="14"/>
  <c r="M35" i="14"/>
  <c r="L35" i="14"/>
  <c r="O35" i="14" s="1"/>
  <c r="N34" i="14"/>
  <c r="M34" i="14"/>
  <c r="L34" i="14"/>
  <c r="O34" i="14" s="1"/>
  <c r="M33" i="14"/>
  <c r="L33" i="14"/>
  <c r="E33" i="14"/>
  <c r="D33" i="14"/>
  <c r="C33" i="14"/>
  <c r="H33" i="14" s="1"/>
  <c r="N32" i="14"/>
  <c r="O32" i="14" s="1"/>
  <c r="M32" i="14"/>
  <c r="L32" i="14"/>
  <c r="N31" i="14"/>
  <c r="M31" i="14"/>
  <c r="L31" i="14"/>
  <c r="N30" i="14"/>
  <c r="M30" i="14"/>
  <c r="L30" i="14"/>
  <c r="N29" i="14"/>
  <c r="O29" i="14" s="1"/>
  <c r="M29" i="14"/>
  <c r="L29" i="14"/>
  <c r="N28" i="14"/>
  <c r="O28" i="14" s="1"/>
  <c r="M28" i="14"/>
  <c r="L28" i="14"/>
  <c r="N27" i="14"/>
  <c r="M27" i="14"/>
  <c r="L27" i="14"/>
  <c r="N26" i="14"/>
  <c r="M26" i="14"/>
  <c r="L26" i="14"/>
  <c r="N25" i="14"/>
  <c r="O25" i="14" s="1"/>
  <c r="M25" i="14"/>
  <c r="L25" i="14"/>
  <c r="N24" i="14"/>
  <c r="O24" i="14" s="1"/>
  <c r="M24" i="14"/>
  <c r="L24" i="14"/>
  <c r="N23" i="14"/>
  <c r="M23" i="14"/>
  <c r="L23" i="14"/>
  <c r="N22" i="14"/>
  <c r="M22" i="14"/>
  <c r="L22" i="14"/>
  <c r="N21" i="14"/>
  <c r="O21" i="14" s="1"/>
  <c r="M21" i="14"/>
  <c r="L21" i="14"/>
  <c r="N20" i="14"/>
  <c r="O20" i="14" s="1"/>
  <c r="M20" i="14"/>
  <c r="L20" i="14"/>
  <c r="N19" i="14"/>
  <c r="M19" i="14"/>
  <c r="L19" i="14"/>
  <c r="N18" i="14"/>
  <c r="M18" i="14"/>
  <c r="L18" i="14"/>
  <c r="N17" i="14"/>
  <c r="O17" i="14" s="1"/>
  <c r="M17" i="14"/>
  <c r="L17" i="14"/>
  <c r="N16" i="14"/>
  <c r="O16" i="14" s="1"/>
  <c r="M16" i="14"/>
  <c r="L16" i="14"/>
  <c r="N15" i="14"/>
  <c r="M15" i="14"/>
  <c r="L15" i="14"/>
  <c r="N14" i="14"/>
  <c r="M14" i="14"/>
  <c r="L14" i="14"/>
  <c r="N13" i="14"/>
  <c r="O13" i="14" s="1"/>
  <c r="M13" i="14"/>
  <c r="L13" i="14"/>
  <c r="N12" i="14"/>
  <c r="O12" i="14" s="1"/>
  <c r="M12" i="14"/>
  <c r="L12" i="14"/>
  <c r="N11" i="14"/>
  <c r="M11" i="14"/>
  <c r="L11" i="14"/>
  <c r="N10" i="14"/>
  <c r="M10" i="14"/>
  <c r="L10" i="14"/>
  <c r="N9" i="14"/>
  <c r="O9" i="14" s="1"/>
  <c r="M9" i="14"/>
  <c r="L9" i="14"/>
  <c r="N8" i="14"/>
  <c r="O8" i="14" s="1"/>
  <c r="M8" i="14"/>
  <c r="L8" i="14"/>
  <c r="N7" i="14"/>
  <c r="M7" i="14"/>
  <c r="L7" i="14"/>
  <c r="N6" i="14"/>
  <c r="M6" i="14"/>
  <c r="L6" i="14"/>
  <c r="C2" i="14"/>
  <c r="D60" i="13"/>
  <c r="D61" i="13" s="1"/>
  <c r="C60" i="13"/>
  <c r="E59" i="13"/>
  <c r="D58" i="13"/>
  <c r="C58" i="13"/>
  <c r="E58" i="13" s="1"/>
  <c r="E57" i="13"/>
  <c r="E56" i="13"/>
  <c r="E55" i="13"/>
  <c r="E54" i="13"/>
  <c r="E53" i="13"/>
  <c r="E52" i="13"/>
  <c r="E51" i="13"/>
  <c r="E50" i="13"/>
  <c r="D50" i="13"/>
  <c r="C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D32" i="13"/>
  <c r="C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B2" i="13"/>
  <c r="E62" i="12"/>
  <c r="F62" i="12" s="1"/>
  <c r="J61" i="12"/>
  <c r="H61" i="12"/>
  <c r="F61" i="12"/>
  <c r="E61" i="12"/>
  <c r="D61" i="12"/>
  <c r="C61" i="12"/>
  <c r="C62" i="12" s="1"/>
  <c r="H59" i="12"/>
  <c r="E59" i="12"/>
  <c r="D59" i="12"/>
  <c r="I59" i="12" s="1"/>
  <c r="C59" i="12"/>
  <c r="G59" i="12" s="1"/>
  <c r="F51" i="12"/>
  <c r="E51" i="12"/>
  <c r="J51" i="12" s="1"/>
  <c r="D51" i="12"/>
  <c r="I51" i="12" s="1"/>
  <c r="C51" i="12"/>
  <c r="G51" i="12" s="1"/>
  <c r="I33" i="12"/>
  <c r="F33" i="12"/>
  <c r="E33" i="12"/>
  <c r="J33" i="12" s="1"/>
  <c r="K33" i="12" s="1"/>
  <c r="D33" i="12"/>
  <c r="C33" i="12"/>
  <c r="H33" i="12" s="1"/>
  <c r="C2" i="12"/>
  <c r="C62" i="11"/>
  <c r="Q61" i="11"/>
  <c r="O61" i="11"/>
  <c r="N61" i="11"/>
  <c r="M61" i="11"/>
  <c r="P61" i="11" s="1"/>
  <c r="J61" i="11"/>
  <c r="I61" i="11"/>
  <c r="I62" i="11" s="1"/>
  <c r="H61" i="11"/>
  <c r="E61" i="11"/>
  <c r="F61" i="11" s="1"/>
  <c r="D61" i="11"/>
  <c r="C61" i="11"/>
  <c r="G61" i="11" s="1"/>
  <c r="O59" i="11"/>
  <c r="N59" i="11"/>
  <c r="M59" i="11"/>
  <c r="Q59" i="11" s="1"/>
  <c r="K59" i="11"/>
  <c r="J59" i="11"/>
  <c r="I59" i="11"/>
  <c r="H59" i="11"/>
  <c r="L59" i="11" s="1"/>
  <c r="E59" i="11"/>
  <c r="F59" i="11" s="1"/>
  <c r="D59" i="11"/>
  <c r="C59" i="11"/>
  <c r="O51" i="11"/>
  <c r="P51" i="11" s="1"/>
  <c r="N51" i="11"/>
  <c r="M51" i="11"/>
  <c r="K51" i="11"/>
  <c r="J51" i="11"/>
  <c r="I51" i="11"/>
  <c r="H51" i="11"/>
  <c r="L51" i="11" s="1"/>
  <c r="G51" i="11"/>
  <c r="E51" i="11"/>
  <c r="D51" i="11"/>
  <c r="C51" i="11"/>
  <c r="F51" i="11" s="1"/>
  <c r="O33" i="11"/>
  <c r="N33" i="11"/>
  <c r="N62" i="11" s="1"/>
  <c r="M33" i="11"/>
  <c r="Q33" i="11" s="1"/>
  <c r="J33" i="11"/>
  <c r="K33" i="11" s="1"/>
  <c r="I33" i="11"/>
  <c r="H33" i="11"/>
  <c r="L33" i="11" s="1"/>
  <c r="E33" i="11"/>
  <c r="F33" i="11" s="1"/>
  <c r="D33" i="11"/>
  <c r="C33" i="11"/>
  <c r="C2" i="11"/>
  <c r="E62" i="10"/>
  <c r="I61" i="10"/>
  <c r="H61" i="10"/>
  <c r="E61" i="10"/>
  <c r="F61" i="10" s="1"/>
  <c r="D61" i="10"/>
  <c r="D62" i="10" s="1"/>
  <c r="I62" i="10" s="1"/>
  <c r="C61" i="10"/>
  <c r="G61" i="10" s="1"/>
  <c r="G59" i="10"/>
  <c r="E59" i="10"/>
  <c r="F59" i="10" s="1"/>
  <c r="D59" i="10"/>
  <c r="C59" i="10"/>
  <c r="J51" i="10"/>
  <c r="G51" i="10"/>
  <c r="E51" i="10"/>
  <c r="D51" i="10"/>
  <c r="I51" i="10" s="1"/>
  <c r="C51" i="10"/>
  <c r="F51" i="10" s="1"/>
  <c r="E33" i="10"/>
  <c r="D33" i="10"/>
  <c r="I33" i="10" s="1"/>
  <c r="C33" i="10"/>
  <c r="G33" i="10" s="1"/>
  <c r="C2" i="10"/>
  <c r="D62" i="9"/>
  <c r="J61" i="9"/>
  <c r="I61" i="9"/>
  <c r="I62" i="9" s="1"/>
  <c r="H61" i="9"/>
  <c r="L61" i="9" s="1"/>
  <c r="E61" i="9"/>
  <c r="D61" i="9"/>
  <c r="I61" i="7" s="1"/>
  <c r="C61" i="9"/>
  <c r="G61" i="9" s="1"/>
  <c r="J59" i="9"/>
  <c r="K59" i="9" s="1"/>
  <c r="I59" i="9"/>
  <c r="H59" i="9"/>
  <c r="F59" i="9"/>
  <c r="E59" i="9"/>
  <c r="D59" i="9"/>
  <c r="C59" i="9"/>
  <c r="G59" i="9" s="1"/>
  <c r="J51" i="9"/>
  <c r="K51" i="9" s="1"/>
  <c r="I51" i="9"/>
  <c r="H51" i="9"/>
  <c r="E51" i="9"/>
  <c r="J51" i="7" s="1"/>
  <c r="D51" i="9"/>
  <c r="C51" i="9"/>
  <c r="K33" i="9"/>
  <c r="J33" i="9"/>
  <c r="I33" i="9"/>
  <c r="H33" i="9"/>
  <c r="L33" i="9" s="1"/>
  <c r="G33" i="9"/>
  <c r="E33" i="9"/>
  <c r="D33" i="9"/>
  <c r="I33" i="7" s="1"/>
  <c r="C33" i="9"/>
  <c r="C2" i="9"/>
  <c r="O62" i="8"/>
  <c r="J62" i="8"/>
  <c r="H62" i="8"/>
  <c r="L62" i="8" s="1"/>
  <c r="O61" i="8"/>
  <c r="N61" i="8"/>
  <c r="N62" i="8" s="1"/>
  <c r="M61" i="8"/>
  <c r="M62" i="8" s="1"/>
  <c r="J61" i="8"/>
  <c r="K61" i="8" s="1"/>
  <c r="I61" i="8"/>
  <c r="I62" i="8" s="1"/>
  <c r="H61" i="8"/>
  <c r="L61" i="8" s="1"/>
  <c r="E61" i="8"/>
  <c r="D61" i="8"/>
  <c r="C61" i="8"/>
  <c r="G61" i="8" s="1"/>
  <c r="Q60" i="8"/>
  <c r="P60" i="8"/>
  <c r="O60" i="8"/>
  <c r="N60" i="8"/>
  <c r="M60" i="8"/>
  <c r="O59" i="8"/>
  <c r="M59" i="8"/>
  <c r="K59" i="8"/>
  <c r="J59" i="8"/>
  <c r="I59" i="8"/>
  <c r="H59" i="8"/>
  <c r="E59" i="8"/>
  <c r="D59" i="8"/>
  <c r="C59" i="8"/>
  <c r="F59" i="8" s="1"/>
  <c r="Q58" i="8"/>
  <c r="P58" i="8"/>
  <c r="O58" i="8"/>
  <c r="N58" i="8"/>
  <c r="M58" i="8"/>
  <c r="Q57" i="8"/>
  <c r="P57" i="8"/>
  <c r="O57" i="8"/>
  <c r="N57" i="8"/>
  <c r="M57" i="8"/>
  <c r="Q56" i="8"/>
  <c r="P56" i="8"/>
  <c r="O56" i="8"/>
  <c r="N56" i="8"/>
  <c r="M56" i="8"/>
  <c r="Q55" i="8"/>
  <c r="P55" i="8"/>
  <c r="O55" i="8"/>
  <c r="N55" i="8"/>
  <c r="M55" i="8"/>
  <c r="Q54" i="8"/>
  <c r="P54" i="8"/>
  <c r="O54" i="8"/>
  <c r="N54" i="8"/>
  <c r="M54" i="8"/>
  <c r="Q53" i="8"/>
  <c r="P53" i="8"/>
  <c r="O53" i="8"/>
  <c r="N53" i="8"/>
  <c r="M53" i="8"/>
  <c r="Q52" i="8"/>
  <c r="P52" i="8"/>
  <c r="O52" i="8"/>
  <c r="N52" i="8"/>
  <c r="N59" i="8" s="1"/>
  <c r="M52" i="8"/>
  <c r="Q51" i="8"/>
  <c r="M51" i="8"/>
  <c r="K51" i="8"/>
  <c r="J51" i="8"/>
  <c r="I51" i="8"/>
  <c r="H51" i="8"/>
  <c r="L51" i="8" s="1"/>
  <c r="G51" i="8"/>
  <c r="E51" i="8"/>
  <c r="D51" i="8"/>
  <c r="C51" i="8"/>
  <c r="Q50" i="8"/>
  <c r="P50" i="8"/>
  <c r="O50" i="8"/>
  <c r="N50" i="8"/>
  <c r="M50" i="8"/>
  <c r="Q47" i="8"/>
  <c r="P47" i="8"/>
  <c r="O47" i="8"/>
  <c r="N47" i="8"/>
  <c r="M47" i="8"/>
  <c r="Q46" i="8"/>
  <c r="P46" i="8"/>
  <c r="O46" i="8"/>
  <c r="N46" i="8"/>
  <c r="M46" i="8"/>
  <c r="Q45" i="8"/>
  <c r="P45" i="8"/>
  <c r="O45" i="8"/>
  <c r="N45" i="8"/>
  <c r="M45" i="8"/>
  <c r="Q44" i="8"/>
  <c r="P44" i="8"/>
  <c r="O44" i="8"/>
  <c r="N44" i="8"/>
  <c r="M44" i="8"/>
  <c r="Q43" i="8"/>
  <c r="P43" i="8"/>
  <c r="O43" i="8"/>
  <c r="N43" i="8"/>
  <c r="M43" i="8"/>
  <c r="Q42" i="8"/>
  <c r="P42" i="8"/>
  <c r="O42" i="8"/>
  <c r="N42" i="8"/>
  <c r="M42" i="8"/>
  <c r="Q41" i="8"/>
  <c r="P41" i="8"/>
  <c r="O41" i="8"/>
  <c r="N41" i="8"/>
  <c r="M41" i="8"/>
  <c r="Q40" i="8"/>
  <c r="P40" i="8"/>
  <c r="O40" i="8"/>
  <c r="N40" i="8"/>
  <c r="M40" i="8"/>
  <c r="Q39" i="8"/>
  <c r="P39" i="8"/>
  <c r="O39" i="8"/>
  <c r="N39" i="8"/>
  <c r="M39" i="8"/>
  <c r="Q38" i="8"/>
  <c r="P38" i="8"/>
  <c r="O38" i="8"/>
  <c r="N38" i="8"/>
  <c r="M38" i="8"/>
  <c r="Q37" i="8"/>
  <c r="P37" i="8"/>
  <c r="O37" i="8"/>
  <c r="N37" i="8"/>
  <c r="M37" i="8"/>
  <c r="Q34" i="8"/>
  <c r="P34" i="8"/>
  <c r="O34" i="8"/>
  <c r="O51" i="8" s="1"/>
  <c r="P51" i="8" s="1"/>
  <c r="N34" i="8"/>
  <c r="N51" i="8" s="1"/>
  <c r="M34" i="8"/>
  <c r="O33" i="8"/>
  <c r="K33" i="8"/>
  <c r="J33" i="8"/>
  <c r="I33" i="8"/>
  <c r="H33" i="8"/>
  <c r="L33" i="8" s="1"/>
  <c r="E33" i="8"/>
  <c r="D33" i="8"/>
  <c r="D62" i="8" s="1"/>
  <c r="C33" i="8"/>
  <c r="Q32" i="8"/>
  <c r="P32" i="8"/>
  <c r="O32" i="8"/>
  <c r="N32" i="8"/>
  <c r="M32" i="8"/>
  <c r="Q30" i="8"/>
  <c r="P30" i="8"/>
  <c r="O30" i="8"/>
  <c r="N30" i="8"/>
  <c r="M30" i="8"/>
  <c r="Q29" i="8"/>
  <c r="P29" i="8"/>
  <c r="O29" i="8"/>
  <c r="N29" i="8"/>
  <c r="M29" i="8"/>
  <c r="Q28" i="8"/>
  <c r="P28" i="8"/>
  <c r="O28" i="8"/>
  <c r="N28" i="8"/>
  <c r="M28" i="8"/>
  <c r="Q27" i="8"/>
  <c r="P27" i="8"/>
  <c r="O27" i="8"/>
  <c r="N27" i="8"/>
  <c r="M27" i="8"/>
  <c r="Q25" i="8"/>
  <c r="P25" i="8"/>
  <c r="O25" i="8"/>
  <c r="N25" i="8"/>
  <c r="M25" i="8"/>
  <c r="Q24" i="8"/>
  <c r="P24" i="8"/>
  <c r="O24" i="8"/>
  <c r="N24" i="8"/>
  <c r="M24" i="8"/>
  <c r="Q22" i="8"/>
  <c r="P22" i="8"/>
  <c r="O22" i="8"/>
  <c r="N22" i="8"/>
  <c r="M22" i="8"/>
  <c r="Q21" i="8"/>
  <c r="P21" i="8"/>
  <c r="O21" i="8"/>
  <c r="N21" i="8"/>
  <c r="M21" i="8"/>
  <c r="Q20" i="8"/>
  <c r="P20" i="8"/>
  <c r="O20" i="8"/>
  <c r="N20" i="8"/>
  <c r="M20" i="8"/>
  <c r="Q19" i="8"/>
  <c r="P19" i="8"/>
  <c r="O19" i="8"/>
  <c r="N19" i="8"/>
  <c r="M19" i="8"/>
  <c r="Q18" i="8"/>
  <c r="P18" i="8"/>
  <c r="O18" i="8"/>
  <c r="N18" i="8"/>
  <c r="M18" i="8"/>
  <c r="Q17" i="8"/>
  <c r="P17" i="8"/>
  <c r="O17" i="8"/>
  <c r="N17" i="8"/>
  <c r="M17" i="8"/>
  <c r="Q16" i="8"/>
  <c r="P16" i="8"/>
  <c r="O16" i="8"/>
  <c r="N16" i="8"/>
  <c r="M16" i="8"/>
  <c r="Q15" i="8"/>
  <c r="P15" i="8"/>
  <c r="O15" i="8"/>
  <c r="N15" i="8"/>
  <c r="M15" i="8"/>
  <c r="Q14" i="8"/>
  <c r="P14" i="8"/>
  <c r="O14" i="8"/>
  <c r="N14" i="8"/>
  <c r="M14" i="8"/>
  <c r="Q13" i="8"/>
  <c r="P13" i="8"/>
  <c r="O13" i="8"/>
  <c r="N13" i="8"/>
  <c r="M13" i="8"/>
  <c r="Q12" i="8"/>
  <c r="P12" i="8"/>
  <c r="O12" i="8"/>
  <c r="N12" i="8"/>
  <c r="M12" i="8"/>
  <c r="Q10" i="8"/>
  <c r="P10" i="8"/>
  <c r="O10" i="8"/>
  <c r="N10" i="8"/>
  <c r="M10" i="8"/>
  <c r="Q9" i="8"/>
  <c r="P9" i="8"/>
  <c r="O9" i="8"/>
  <c r="N9" i="8"/>
  <c r="M9" i="8"/>
  <c r="Q8" i="8"/>
  <c r="P8" i="8"/>
  <c r="O8" i="8"/>
  <c r="N8" i="8"/>
  <c r="M8" i="8"/>
  <c r="Q7" i="8"/>
  <c r="P7" i="8"/>
  <c r="O7" i="8"/>
  <c r="N7" i="8"/>
  <c r="M7" i="8"/>
  <c r="Q6" i="8"/>
  <c r="P6" i="8"/>
  <c r="O6" i="8"/>
  <c r="N6" i="8"/>
  <c r="N33" i="8" s="1"/>
  <c r="M6" i="8"/>
  <c r="M33" i="8" s="1"/>
  <c r="C2" i="8"/>
  <c r="D62" i="7"/>
  <c r="F61" i="7"/>
  <c r="E61" i="7"/>
  <c r="D61" i="7"/>
  <c r="C61" i="7"/>
  <c r="C62" i="7" s="1"/>
  <c r="K60" i="7"/>
  <c r="J60" i="7"/>
  <c r="I60" i="7"/>
  <c r="H60" i="7"/>
  <c r="H59" i="7"/>
  <c r="F59" i="7"/>
  <c r="E59" i="7"/>
  <c r="D59" i="7"/>
  <c r="C59" i="7"/>
  <c r="G59" i="7" s="1"/>
  <c r="K58" i="7"/>
  <c r="J58" i="7"/>
  <c r="I58" i="7"/>
  <c r="H58" i="7"/>
  <c r="K57" i="7"/>
  <c r="J57" i="7"/>
  <c r="I57" i="7"/>
  <c r="H57" i="7"/>
  <c r="K56" i="7"/>
  <c r="J56" i="7"/>
  <c r="I56" i="7"/>
  <c r="H56" i="7"/>
  <c r="K55" i="7"/>
  <c r="J55" i="7"/>
  <c r="I55" i="7"/>
  <c r="H55" i="7"/>
  <c r="K54" i="7"/>
  <c r="J54" i="7"/>
  <c r="I54" i="7"/>
  <c r="H54" i="7"/>
  <c r="K53" i="7"/>
  <c r="J53" i="7"/>
  <c r="I53" i="7"/>
  <c r="H53" i="7"/>
  <c r="K52" i="7"/>
  <c r="J52" i="7"/>
  <c r="I52" i="7"/>
  <c r="H52" i="7"/>
  <c r="I51" i="7"/>
  <c r="G51" i="7"/>
  <c r="E51" i="7"/>
  <c r="D51" i="7"/>
  <c r="C51" i="7"/>
  <c r="J50" i="7"/>
  <c r="K50" i="7" s="1"/>
  <c r="I50" i="7"/>
  <c r="H50" i="7"/>
  <c r="J48" i="7"/>
  <c r="I48" i="7"/>
  <c r="H48" i="7"/>
  <c r="J47" i="7"/>
  <c r="I47" i="7"/>
  <c r="H47" i="7"/>
  <c r="J46" i="7"/>
  <c r="K46" i="7" s="1"/>
  <c r="I46" i="7"/>
  <c r="H46" i="7"/>
  <c r="J45" i="7"/>
  <c r="K45" i="7" s="1"/>
  <c r="I45" i="7"/>
  <c r="H45" i="7"/>
  <c r="J44" i="7"/>
  <c r="I44" i="7"/>
  <c r="H44" i="7"/>
  <c r="J43" i="7"/>
  <c r="I43" i="7"/>
  <c r="H43" i="7"/>
  <c r="J42" i="7"/>
  <c r="K42" i="7" s="1"/>
  <c r="I42" i="7"/>
  <c r="H42" i="7"/>
  <c r="J41" i="7"/>
  <c r="K41" i="7" s="1"/>
  <c r="I41" i="7"/>
  <c r="H41" i="7"/>
  <c r="J40" i="7"/>
  <c r="I40" i="7"/>
  <c r="H40" i="7"/>
  <c r="J39" i="7"/>
  <c r="I39" i="7"/>
  <c r="H39" i="7"/>
  <c r="J38" i="7"/>
  <c r="K38" i="7" s="1"/>
  <c r="I38" i="7"/>
  <c r="H38" i="7"/>
  <c r="J37" i="7"/>
  <c r="K37" i="7" s="1"/>
  <c r="I37" i="7"/>
  <c r="H37" i="7"/>
  <c r="J36" i="7"/>
  <c r="I36" i="7"/>
  <c r="H36" i="7"/>
  <c r="J35" i="7"/>
  <c r="I35" i="7"/>
  <c r="H35" i="7"/>
  <c r="J34" i="7"/>
  <c r="K34" i="7" s="1"/>
  <c r="I34" i="7"/>
  <c r="H34" i="7"/>
  <c r="J33" i="7"/>
  <c r="E33" i="7"/>
  <c r="F33" i="7" s="1"/>
  <c r="D33" i="7"/>
  <c r="C33" i="7"/>
  <c r="J32" i="7"/>
  <c r="K32" i="7" s="1"/>
  <c r="I32" i="7"/>
  <c r="H32" i="7"/>
  <c r="J31" i="7"/>
  <c r="K31" i="7" s="1"/>
  <c r="I31" i="7"/>
  <c r="H31" i="7"/>
  <c r="J30" i="7"/>
  <c r="K30" i="7" s="1"/>
  <c r="I30" i="7"/>
  <c r="H30" i="7"/>
  <c r="J29" i="7"/>
  <c r="K29" i="7" s="1"/>
  <c r="I29" i="7"/>
  <c r="H29" i="7"/>
  <c r="J28" i="7"/>
  <c r="K28" i="7" s="1"/>
  <c r="I28" i="7"/>
  <c r="H28" i="7"/>
  <c r="J27" i="7"/>
  <c r="K27" i="7" s="1"/>
  <c r="I27" i="7"/>
  <c r="H27" i="7"/>
  <c r="J26" i="7"/>
  <c r="K26" i="7" s="1"/>
  <c r="I26" i="7"/>
  <c r="H26" i="7"/>
  <c r="J25" i="7"/>
  <c r="K25" i="7" s="1"/>
  <c r="I25" i="7"/>
  <c r="H25" i="7"/>
  <c r="J24" i="7"/>
  <c r="K24" i="7" s="1"/>
  <c r="I24" i="7"/>
  <c r="H24" i="7"/>
  <c r="J23" i="7"/>
  <c r="K23" i="7" s="1"/>
  <c r="I23" i="7"/>
  <c r="H23" i="7"/>
  <c r="J22" i="7"/>
  <c r="K22" i="7" s="1"/>
  <c r="I22" i="7"/>
  <c r="H22" i="7"/>
  <c r="J21" i="7"/>
  <c r="K21" i="7" s="1"/>
  <c r="I21" i="7"/>
  <c r="H21" i="7"/>
  <c r="J20" i="7"/>
  <c r="K20" i="7" s="1"/>
  <c r="I20" i="7"/>
  <c r="H20" i="7"/>
  <c r="J19" i="7"/>
  <c r="K19" i="7" s="1"/>
  <c r="I19" i="7"/>
  <c r="H19" i="7"/>
  <c r="J18" i="7"/>
  <c r="K18" i="7" s="1"/>
  <c r="I18" i="7"/>
  <c r="H18" i="7"/>
  <c r="J17" i="7"/>
  <c r="K17" i="7" s="1"/>
  <c r="I17" i="7"/>
  <c r="H17" i="7"/>
  <c r="J16" i="7"/>
  <c r="K16" i="7" s="1"/>
  <c r="I16" i="7"/>
  <c r="H16" i="7"/>
  <c r="J15" i="7"/>
  <c r="K15" i="7" s="1"/>
  <c r="I15" i="7"/>
  <c r="H15" i="7"/>
  <c r="J14" i="7"/>
  <c r="K14" i="7" s="1"/>
  <c r="I14" i="7"/>
  <c r="H14" i="7"/>
  <c r="J13" i="7"/>
  <c r="K13" i="7" s="1"/>
  <c r="I13" i="7"/>
  <c r="H13" i="7"/>
  <c r="J12" i="7"/>
  <c r="K12" i="7" s="1"/>
  <c r="I12" i="7"/>
  <c r="H12" i="7"/>
  <c r="J11" i="7"/>
  <c r="K11" i="7" s="1"/>
  <c r="I11" i="7"/>
  <c r="H11" i="7"/>
  <c r="J10" i="7"/>
  <c r="K10" i="7" s="1"/>
  <c r="I10" i="7"/>
  <c r="H10" i="7"/>
  <c r="J9" i="7"/>
  <c r="K9" i="7" s="1"/>
  <c r="I9" i="7"/>
  <c r="H9" i="7"/>
  <c r="J8" i="7"/>
  <c r="K8" i="7" s="1"/>
  <c r="I8" i="7"/>
  <c r="H8" i="7"/>
  <c r="J7" i="7"/>
  <c r="K7" i="7" s="1"/>
  <c r="I7" i="7"/>
  <c r="H7" i="7"/>
  <c r="J6" i="7"/>
  <c r="K6" i="7" s="1"/>
  <c r="I6" i="7"/>
  <c r="H6" i="7"/>
  <c r="C2" i="7"/>
  <c r="I61" i="6"/>
  <c r="H61" i="6"/>
  <c r="E61" i="6"/>
  <c r="D61" i="6"/>
  <c r="D62" i="6" s="1"/>
  <c r="I62" i="6" s="1"/>
  <c r="C61" i="6"/>
  <c r="I59" i="6"/>
  <c r="H59" i="6"/>
  <c r="E59" i="6"/>
  <c r="D59" i="6"/>
  <c r="C59" i="6"/>
  <c r="G59" i="6" s="1"/>
  <c r="I51" i="6"/>
  <c r="E51" i="6"/>
  <c r="J51" i="6" s="1"/>
  <c r="D51" i="6"/>
  <c r="C51" i="6"/>
  <c r="J33" i="6"/>
  <c r="K33" i="6" s="1"/>
  <c r="F33" i="6"/>
  <c r="E33" i="6"/>
  <c r="D33" i="6"/>
  <c r="I33" i="6" s="1"/>
  <c r="C33" i="6"/>
  <c r="H33" i="6" s="1"/>
  <c r="C2" i="6"/>
  <c r="J61" i="5"/>
  <c r="I61" i="5"/>
  <c r="E61" i="5"/>
  <c r="E62" i="5" s="1"/>
  <c r="D61" i="5"/>
  <c r="C61" i="5"/>
  <c r="C62" i="5" s="1"/>
  <c r="J59" i="5"/>
  <c r="K59" i="5" s="1"/>
  <c r="F59" i="5"/>
  <c r="E59" i="5"/>
  <c r="D59" i="5"/>
  <c r="C59" i="5"/>
  <c r="H59" i="5" s="1"/>
  <c r="G51" i="5"/>
  <c r="E51" i="5"/>
  <c r="J51" i="5" s="1"/>
  <c r="D51" i="5"/>
  <c r="I51" i="5" s="1"/>
  <c r="C51" i="5"/>
  <c r="H51" i="5" s="1"/>
  <c r="K51" i="5" s="1"/>
  <c r="I33" i="5"/>
  <c r="H33" i="5"/>
  <c r="E33" i="5"/>
  <c r="D33" i="5"/>
  <c r="C33" i="5"/>
  <c r="C2" i="5"/>
  <c r="N64" i="4"/>
  <c r="U63" i="4"/>
  <c r="T63" i="4"/>
  <c r="T64" i="4" s="1"/>
  <c r="S63" i="4"/>
  <c r="S64" i="4" s="1"/>
  <c r="R63" i="4"/>
  <c r="R64" i="4" s="1"/>
  <c r="V64" i="4" s="1"/>
  <c r="Q63" i="4"/>
  <c r="O63" i="4"/>
  <c r="P63" i="4" s="1"/>
  <c r="N63" i="4"/>
  <c r="M63" i="4"/>
  <c r="M64" i="4" s="1"/>
  <c r="J63" i="4"/>
  <c r="K63" i="4" s="1"/>
  <c r="I63" i="4"/>
  <c r="I64" i="4" s="1"/>
  <c r="H63" i="4"/>
  <c r="H64" i="4" s="1"/>
  <c r="E63" i="4"/>
  <c r="E64" i="4" s="1"/>
  <c r="F64" i="4" s="1"/>
  <c r="D63" i="4"/>
  <c r="D64" i="4" s="1"/>
  <c r="C63" i="4"/>
  <c r="C64" i="4" s="1"/>
  <c r="U61" i="4"/>
  <c r="T61" i="4"/>
  <c r="S61" i="4"/>
  <c r="R61" i="4"/>
  <c r="V61" i="4" s="1"/>
  <c r="Q61" i="4"/>
  <c r="O61" i="4"/>
  <c r="P61" i="4" s="1"/>
  <c r="N61" i="4"/>
  <c r="M61" i="4"/>
  <c r="J61" i="4"/>
  <c r="K61" i="4" s="1"/>
  <c r="I61" i="4"/>
  <c r="H61" i="4"/>
  <c r="E61" i="4"/>
  <c r="F61" i="4" s="1"/>
  <c r="D61" i="4"/>
  <c r="C61" i="4"/>
  <c r="U53" i="4"/>
  <c r="T53" i="4"/>
  <c r="S53" i="4"/>
  <c r="R53" i="4"/>
  <c r="V53" i="4" s="1"/>
  <c r="Q53" i="4"/>
  <c r="O53" i="4"/>
  <c r="P53" i="4" s="1"/>
  <c r="N53" i="4"/>
  <c r="M53" i="4"/>
  <c r="J53" i="4"/>
  <c r="K53" i="4" s="1"/>
  <c r="I53" i="4"/>
  <c r="H53" i="4"/>
  <c r="E53" i="4"/>
  <c r="F53" i="4" s="1"/>
  <c r="D53" i="4"/>
  <c r="C53" i="4"/>
  <c r="U35" i="4"/>
  <c r="T35" i="4"/>
  <c r="S35" i="4"/>
  <c r="R35" i="4"/>
  <c r="V35" i="4" s="1"/>
  <c r="Q35" i="4"/>
  <c r="O35" i="4"/>
  <c r="P35" i="4" s="1"/>
  <c r="N35" i="4"/>
  <c r="M35" i="4"/>
  <c r="J35" i="4"/>
  <c r="K35" i="4" s="1"/>
  <c r="I35" i="4"/>
  <c r="H35" i="4"/>
  <c r="E35" i="4"/>
  <c r="F35" i="4" s="1"/>
  <c r="D35" i="4"/>
  <c r="C35" i="4"/>
  <c r="A3" i="4"/>
  <c r="I61" i="3"/>
  <c r="H61" i="3"/>
  <c r="E61" i="3"/>
  <c r="D61" i="3"/>
  <c r="D62" i="3" s="1"/>
  <c r="C61" i="3"/>
  <c r="G61" i="3" s="1"/>
  <c r="I59" i="3"/>
  <c r="E59" i="3"/>
  <c r="J59" i="3" s="1"/>
  <c r="K59" i="3" s="1"/>
  <c r="D59" i="3"/>
  <c r="C59" i="3"/>
  <c r="H59" i="3" s="1"/>
  <c r="J51" i="3"/>
  <c r="K51" i="3" s="1"/>
  <c r="F51" i="3"/>
  <c r="E51" i="3"/>
  <c r="D51" i="3"/>
  <c r="I51" i="3" s="1"/>
  <c r="C51" i="3"/>
  <c r="H51" i="3" s="1"/>
  <c r="G33" i="3"/>
  <c r="E33" i="3"/>
  <c r="J33" i="3" s="1"/>
  <c r="D33" i="3"/>
  <c r="C33" i="3"/>
  <c r="C62" i="3" s="1"/>
  <c r="C2" i="3"/>
  <c r="I64" i="2"/>
  <c r="H64" i="2"/>
  <c r="D64" i="2"/>
  <c r="T63" i="2"/>
  <c r="T64" i="2" s="1"/>
  <c r="U64" i="2" s="1"/>
  <c r="S63" i="2"/>
  <c r="S64" i="2" s="1"/>
  <c r="R63" i="2"/>
  <c r="R64" i="2" s="1"/>
  <c r="P63" i="2"/>
  <c r="O63" i="2"/>
  <c r="O64" i="2" s="1"/>
  <c r="N63" i="2"/>
  <c r="N64" i="2" s="1"/>
  <c r="M63" i="2"/>
  <c r="M64" i="2" s="1"/>
  <c r="L63" i="2"/>
  <c r="J63" i="2"/>
  <c r="I63" i="2"/>
  <c r="H63" i="2"/>
  <c r="E63" i="2"/>
  <c r="F63" i="2" s="1"/>
  <c r="D63" i="2"/>
  <c r="C63" i="2"/>
  <c r="C64" i="2" s="1"/>
  <c r="T61" i="2"/>
  <c r="U61" i="2" s="1"/>
  <c r="S61" i="2"/>
  <c r="R61" i="2"/>
  <c r="P61" i="2"/>
  <c r="O61" i="2"/>
  <c r="N61" i="2"/>
  <c r="M61" i="2"/>
  <c r="Q61" i="2" s="1"/>
  <c r="L61" i="2"/>
  <c r="J61" i="2"/>
  <c r="I61" i="2"/>
  <c r="H61" i="2"/>
  <c r="E61" i="2"/>
  <c r="F61" i="2" s="1"/>
  <c r="D61" i="2"/>
  <c r="C61" i="2"/>
  <c r="G61" i="2" s="1"/>
  <c r="T53" i="2"/>
  <c r="U53" i="2" s="1"/>
  <c r="S53" i="2"/>
  <c r="R53" i="2"/>
  <c r="P53" i="2"/>
  <c r="O53" i="2"/>
  <c r="N53" i="2"/>
  <c r="M53" i="2"/>
  <c r="Q53" i="2" s="1"/>
  <c r="L53" i="2"/>
  <c r="J53" i="2"/>
  <c r="I53" i="2"/>
  <c r="H53" i="2"/>
  <c r="E53" i="2"/>
  <c r="F53" i="2" s="1"/>
  <c r="D53" i="2"/>
  <c r="C53" i="2"/>
  <c r="T35" i="2"/>
  <c r="U35" i="2" s="1"/>
  <c r="S35" i="2"/>
  <c r="R35" i="2"/>
  <c r="P35" i="2"/>
  <c r="O35" i="2"/>
  <c r="N35" i="2"/>
  <c r="M35" i="2"/>
  <c r="Q35" i="2" s="1"/>
  <c r="L35" i="2"/>
  <c r="J35" i="2"/>
  <c r="I35" i="2"/>
  <c r="H35" i="2"/>
  <c r="E35" i="2"/>
  <c r="F35" i="2" s="1"/>
  <c r="D35" i="2"/>
  <c r="C35" i="2"/>
  <c r="A3" i="2"/>
  <c r="F60" i="1"/>
  <c r="F61" i="1" s="1"/>
  <c r="D60" i="1"/>
  <c r="D61" i="1" s="1"/>
  <c r="C60" i="1"/>
  <c r="G59" i="1"/>
  <c r="G58" i="1"/>
  <c r="F58" i="1"/>
  <c r="D58" i="1"/>
  <c r="C58" i="1"/>
  <c r="G57" i="1"/>
  <c r="G56" i="1"/>
  <c r="G55" i="1"/>
  <c r="G54" i="1"/>
  <c r="G53" i="1"/>
  <c r="G52" i="1"/>
  <c r="G51" i="1"/>
  <c r="F50" i="1"/>
  <c r="G50" i="1" s="1"/>
  <c r="D50" i="1"/>
  <c r="C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F32" i="1"/>
  <c r="D32" i="1"/>
  <c r="C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H62" i="3" l="1"/>
  <c r="K51" i="6"/>
  <c r="Q64" i="2"/>
  <c r="P64" i="2"/>
  <c r="U64" i="4"/>
  <c r="F62" i="5"/>
  <c r="I62" i="7"/>
  <c r="F62" i="17"/>
  <c r="I62" i="3"/>
  <c r="J33" i="5"/>
  <c r="K33" i="5" s="1"/>
  <c r="F33" i="5"/>
  <c r="G62" i="5"/>
  <c r="G59" i="8"/>
  <c r="H33" i="10"/>
  <c r="D62" i="11"/>
  <c r="M62" i="11"/>
  <c r="K51" i="12"/>
  <c r="H62" i="12"/>
  <c r="G62" i="12"/>
  <c r="N51" i="15"/>
  <c r="N51" i="14"/>
  <c r="O51" i="14" s="1"/>
  <c r="J51" i="14"/>
  <c r="K51" i="14" s="1"/>
  <c r="F51" i="14"/>
  <c r="E62" i="14"/>
  <c r="P10" i="15"/>
  <c r="O10" i="15"/>
  <c r="O27" i="15"/>
  <c r="P27" i="15"/>
  <c r="P57" i="15"/>
  <c r="O57" i="15"/>
  <c r="P60" i="15"/>
  <c r="O60" i="15"/>
  <c r="F62" i="15"/>
  <c r="H62" i="16"/>
  <c r="L61" i="16"/>
  <c r="M51" i="18"/>
  <c r="Q51" i="18" s="1"/>
  <c r="K51" i="18"/>
  <c r="H51" i="7"/>
  <c r="K51" i="7" s="1"/>
  <c r="Q63" i="2"/>
  <c r="U63" i="2"/>
  <c r="H33" i="3"/>
  <c r="K33" i="3" s="1"/>
  <c r="F59" i="3"/>
  <c r="G59" i="5"/>
  <c r="K61" i="5"/>
  <c r="F51" i="6"/>
  <c r="C62" i="6"/>
  <c r="G61" i="6"/>
  <c r="F33" i="8"/>
  <c r="G33" i="8"/>
  <c r="K62" i="8"/>
  <c r="F33" i="9"/>
  <c r="H33" i="7"/>
  <c r="K33" i="7" s="1"/>
  <c r="F51" i="9"/>
  <c r="L51" i="9"/>
  <c r="H62" i="9"/>
  <c r="L62" i="9" s="1"/>
  <c r="H51" i="10"/>
  <c r="D62" i="12"/>
  <c r="I62" i="12" s="1"/>
  <c r="I61" i="12"/>
  <c r="K61" i="12"/>
  <c r="C61" i="13"/>
  <c r="E61" i="13" s="1"/>
  <c r="I33" i="14"/>
  <c r="M62" i="14"/>
  <c r="P6" i="15"/>
  <c r="O6" i="15"/>
  <c r="O23" i="15"/>
  <c r="P30" i="15"/>
  <c r="O30" i="15"/>
  <c r="P34" i="15"/>
  <c r="O34" i="15"/>
  <c r="P58" i="15"/>
  <c r="O58" i="15"/>
  <c r="K61" i="15"/>
  <c r="L61" i="15"/>
  <c r="G62" i="15"/>
  <c r="P33" i="16"/>
  <c r="Q33" i="16"/>
  <c r="F59" i="16"/>
  <c r="G59" i="16"/>
  <c r="E62" i="16"/>
  <c r="F62" i="16" s="1"/>
  <c r="O62" i="17"/>
  <c r="P62" i="17" s="1"/>
  <c r="P59" i="17"/>
  <c r="Q59" i="17"/>
  <c r="G60" i="1"/>
  <c r="G35" i="2"/>
  <c r="V35" i="2"/>
  <c r="G53" i="2"/>
  <c r="V53" i="2"/>
  <c r="V61" i="2"/>
  <c r="V64" i="2"/>
  <c r="I33" i="3"/>
  <c r="E62" i="3"/>
  <c r="J61" i="3"/>
  <c r="K61" i="3" s="1"/>
  <c r="F61" i="3"/>
  <c r="F63" i="4"/>
  <c r="V63" i="4"/>
  <c r="J64" i="4"/>
  <c r="K64" i="4" s="1"/>
  <c r="G33" i="5"/>
  <c r="I59" i="5"/>
  <c r="D62" i="5"/>
  <c r="I62" i="5" s="1"/>
  <c r="H51" i="6"/>
  <c r="J59" i="6"/>
  <c r="K59" i="6" s="1"/>
  <c r="F59" i="6"/>
  <c r="G62" i="7"/>
  <c r="G61" i="7"/>
  <c r="P59" i="8"/>
  <c r="C62" i="8"/>
  <c r="G62" i="8" s="1"/>
  <c r="L59" i="9"/>
  <c r="J62" i="9"/>
  <c r="K51" i="10"/>
  <c r="F62" i="10"/>
  <c r="G33" i="11"/>
  <c r="O62" i="11"/>
  <c r="P62" i="11" s="1"/>
  <c r="P59" i="11"/>
  <c r="H62" i="11"/>
  <c r="L62" i="11" s="1"/>
  <c r="L61" i="11"/>
  <c r="H51" i="12"/>
  <c r="N33" i="15"/>
  <c r="O33" i="15" s="1"/>
  <c r="N33" i="14"/>
  <c r="O33" i="14" s="1"/>
  <c r="J33" i="14"/>
  <c r="K33" i="14" s="1"/>
  <c r="F33" i="14"/>
  <c r="C62" i="14"/>
  <c r="L61" i="14"/>
  <c r="O61" i="14" s="1"/>
  <c r="H61" i="14"/>
  <c r="F61" i="14"/>
  <c r="I62" i="14"/>
  <c r="P19" i="15"/>
  <c r="O21" i="15"/>
  <c r="P21" i="15"/>
  <c r="P32" i="15"/>
  <c r="O32" i="15"/>
  <c r="I59" i="15"/>
  <c r="D62" i="15"/>
  <c r="I62" i="15" s="1"/>
  <c r="I61" i="15"/>
  <c r="G62" i="16"/>
  <c r="Q51" i="16"/>
  <c r="F59" i="17"/>
  <c r="G59" i="17"/>
  <c r="L33" i="18"/>
  <c r="O33" i="18"/>
  <c r="Q33" i="18" s="1"/>
  <c r="C61" i="1"/>
  <c r="K35" i="2"/>
  <c r="K53" i="2"/>
  <c r="K61" i="2"/>
  <c r="K63" i="2"/>
  <c r="E64" i="2"/>
  <c r="F64" i="2" s="1"/>
  <c r="G51" i="3"/>
  <c r="G35" i="4"/>
  <c r="L35" i="4"/>
  <c r="G53" i="4"/>
  <c r="L53" i="4"/>
  <c r="G61" i="4"/>
  <c r="L61" i="4"/>
  <c r="G64" i="4"/>
  <c r="L64" i="4"/>
  <c r="F61" i="5"/>
  <c r="G33" i="6"/>
  <c r="F51" i="7"/>
  <c r="E62" i="7"/>
  <c r="F62" i="7" s="1"/>
  <c r="Q33" i="8"/>
  <c r="P33" i="8"/>
  <c r="Q59" i="8"/>
  <c r="E62" i="8"/>
  <c r="F61" i="8"/>
  <c r="Q62" i="8"/>
  <c r="P62" i="8"/>
  <c r="C62" i="9"/>
  <c r="H59" i="10"/>
  <c r="C62" i="10"/>
  <c r="I59" i="10"/>
  <c r="G59" i="11"/>
  <c r="G33" i="12"/>
  <c r="G33" i="14"/>
  <c r="M51" i="14"/>
  <c r="O9" i="15"/>
  <c r="P9" i="15"/>
  <c r="P13" i="15"/>
  <c r="O17" i="15"/>
  <c r="P17" i="15"/>
  <c r="O54" i="15"/>
  <c r="P54" i="15"/>
  <c r="P61" i="15"/>
  <c r="F61" i="15"/>
  <c r="O61" i="15"/>
  <c r="Q59" i="16"/>
  <c r="M61" i="16"/>
  <c r="D62" i="17"/>
  <c r="I62" i="17"/>
  <c r="N62" i="17"/>
  <c r="G33" i="18"/>
  <c r="K33" i="18"/>
  <c r="L51" i="18"/>
  <c r="G59" i="18"/>
  <c r="F59" i="18"/>
  <c r="N59" i="18"/>
  <c r="F61" i="18"/>
  <c r="E62" i="18"/>
  <c r="O61" i="18"/>
  <c r="Q61" i="18" s="1"/>
  <c r="V63" i="2"/>
  <c r="J64" i="2"/>
  <c r="K64" i="2" s="1"/>
  <c r="G59" i="3"/>
  <c r="G63" i="4"/>
  <c r="O64" i="4"/>
  <c r="P64" i="4" s="1"/>
  <c r="G61" i="5"/>
  <c r="G51" i="6"/>
  <c r="E62" i="6"/>
  <c r="J61" i="6"/>
  <c r="K61" i="6" s="1"/>
  <c r="F61" i="6"/>
  <c r="K36" i="7"/>
  <c r="K40" i="7"/>
  <c r="K44" i="7"/>
  <c r="K48" i="7"/>
  <c r="L59" i="8"/>
  <c r="P61" i="8"/>
  <c r="G51" i="9"/>
  <c r="E62" i="9"/>
  <c r="K61" i="9"/>
  <c r="J59" i="10"/>
  <c r="K59" i="10" s="1"/>
  <c r="J61" i="10"/>
  <c r="K61" i="10" s="1"/>
  <c r="P33" i="11"/>
  <c r="Q51" i="11"/>
  <c r="K61" i="11"/>
  <c r="E62" i="11"/>
  <c r="F62" i="11" s="1"/>
  <c r="J62" i="11"/>
  <c r="N59" i="15"/>
  <c r="O59" i="15" s="1"/>
  <c r="J59" i="12"/>
  <c r="K59" i="12" s="1"/>
  <c r="F59" i="12"/>
  <c r="O7" i="14"/>
  <c r="O11" i="14"/>
  <c r="O15" i="14"/>
  <c r="O19" i="14"/>
  <c r="O23" i="14"/>
  <c r="O27" i="14"/>
  <c r="O31" i="14"/>
  <c r="J61" i="14"/>
  <c r="K61" i="14" s="1"/>
  <c r="P14" i="15"/>
  <c r="O14" i="15"/>
  <c r="O25" i="15"/>
  <c r="P25" i="15"/>
  <c r="J33" i="15"/>
  <c r="L51" i="15"/>
  <c r="O52" i="15"/>
  <c r="P52" i="15"/>
  <c r="P59" i="15"/>
  <c r="J59" i="15"/>
  <c r="G61" i="16"/>
  <c r="F51" i="18"/>
  <c r="L59" i="18"/>
  <c r="J62" i="18"/>
  <c r="N59" i="14"/>
  <c r="O59" i="14" s="1"/>
  <c r="H62" i="18"/>
  <c r="M61" i="18"/>
  <c r="H61" i="7"/>
  <c r="L61" i="18"/>
  <c r="G63" i="2"/>
  <c r="F33" i="3"/>
  <c r="L63" i="4"/>
  <c r="F51" i="5"/>
  <c r="H61" i="5"/>
  <c r="G33" i="7"/>
  <c r="K35" i="7"/>
  <c r="K39" i="7"/>
  <c r="K43" i="7"/>
  <c r="K47" i="7"/>
  <c r="J59" i="7"/>
  <c r="K59" i="7" s="1"/>
  <c r="J61" i="7"/>
  <c r="F51" i="8"/>
  <c r="Q61" i="8"/>
  <c r="I59" i="7"/>
  <c r="F61" i="9"/>
  <c r="J33" i="10"/>
  <c r="K33" i="10" s="1"/>
  <c r="F33" i="10"/>
  <c r="G61" i="12"/>
  <c r="E60" i="13"/>
  <c r="O6" i="14"/>
  <c r="O10" i="14"/>
  <c r="O14" i="14"/>
  <c r="O18" i="14"/>
  <c r="O22" i="14"/>
  <c r="O26" i="14"/>
  <c r="O30" i="14"/>
  <c r="L51" i="14"/>
  <c r="G51" i="14"/>
  <c r="G59" i="14"/>
  <c r="O18" i="15"/>
  <c r="P22" i="15"/>
  <c r="O22" i="15"/>
  <c r="P29" i="15"/>
  <c r="F33" i="15"/>
  <c r="K51" i="15"/>
  <c r="P56" i="15"/>
  <c r="F59" i="15"/>
  <c r="G61" i="15"/>
  <c r="G51" i="16"/>
  <c r="D62" i="16"/>
  <c r="O61" i="16"/>
  <c r="K61" i="16"/>
  <c r="J62" i="16"/>
  <c r="F33" i="17"/>
  <c r="H62" i="17"/>
  <c r="G51" i="18"/>
  <c r="K59" i="18"/>
  <c r="O50" i="14"/>
  <c r="M59" i="14"/>
  <c r="I59" i="14"/>
  <c r="G33" i="15"/>
  <c r="G59" i="15"/>
  <c r="M51" i="16"/>
  <c r="P51" i="16" s="1"/>
  <c r="L51" i="16"/>
  <c r="P33" i="17"/>
  <c r="Q51" i="17"/>
  <c r="K61" i="17"/>
  <c r="J62" i="17"/>
  <c r="K62" i="17" s="1"/>
  <c r="N51" i="18"/>
  <c r="D62" i="18"/>
  <c r="N62" i="16" s="1"/>
  <c r="N61" i="18"/>
  <c r="L62" i="18" l="1"/>
  <c r="O62" i="18"/>
  <c r="K62" i="18"/>
  <c r="J62" i="12"/>
  <c r="K62" i="12" s="1"/>
  <c r="K59" i="15"/>
  <c r="L59" i="15"/>
  <c r="F62" i="6"/>
  <c r="J62" i="6"/>
  <c r="J62" i="3"/>
  <c r="K62" i="3" s="1"/>
  <c r="F62" i="3"/>
  <c r="L62" i="16"/>
  <c r="M62" i="16"/>
  <c r="L62" i="17"/>
  <c r="Q61" i="16"/>
  <c r="P61" i="16"/>
  <c r="K33" i="15"/>
  <c r="L33" i="15"/>
  <c r="G62" i="18"/>
  <c r="F62" i="18"/>
  <c r="H62" i="10"/>
  <c r="G62" i="10"/>
  <c r="G62" i="14"/>
  <c r="H62" i="14"/>
  <c r="L62" i="14"/>
  <c r="J62" i="10"/>
  <c r="G61" i="1"/>
  <c r="J62" i="5"/>
  <c r="M62" i="18"/>
  <c r="H62" i="15"/>
  <c r="P33" i="15"/>
  <c r="K62" i="11"/>
  <c r="F62" i="9"/>
  <c r="J62" i="7"/>
  <c r="Q62" i="17"/>
  <c r="N62" i="14"/>
  <c r="F62" i="14"/>
  <c r="N62" i="15"/>
  <c r="J62" i="14"/>
  <c r="P51" i="15"/>
  <c r="O51" i="15"/>
  <c r="Q62" i="11"/>
  <c r="N62" i="18"/>
  <c r="G62" i="3"/>
  <c r="O62" i="16"/>
  <c r="K62" i="16"/>
  <c r="K61" i="7"/>
  <c r="G62" i="9"/>
  <c r="H62" i="7"/>
  <c r="F62" i="8"/>
  <c r="K62" i="9"/>
  <c r="G64" i="2"/>
  <c r="H62" i="6"/>
  <c r="G62" i="6"/>
  <c r="J62" i="15"/>
  <c r="H62" i="5"/>
  <c r="G62" i="11"/>
  <c r="L64" i="2"/>
  <c r="Q64" i="4"/>
  <c r="P62" i="16" l="1"/>
  <c r="Q62" i="16"/>
  <c r="K62" i="6"/>
  <c r="O62" i="14"/>
  <c r="K62" i="5"/>
  <c r="K62" i="15"/>
  <c r="L62" i="15"/>
  <c r="K62" i="14"/>
  <c r="Q62" i="18"/>
  <c r="P62" i="15"/>
  <c r="O62" i="15"/>
  <c r="K62" i="7"/>
  <c r="K62" i="10"/>
</calcChain>
</file>

<file path=xl/sharedStrings.xml><?xml version="1.0" encoding="utf-8"?>
<sst xmlns="http://schemas.openxmlformats.org/spreadsheetml/2006/main" count="1540" uniqueCount="161">
  <si>
    <t xml:space="preserve">TABLE No.1(M)                           </t>
  </si>
  <si>
    <t>BANK-WISE INFORMATION REGARDING  CREDIT EXPOSURE IN CHHATTISGARH BUT LIMIT SANCTIONED OUTSIDE THE STATE</t>
  </si>
  <si>
    <t>DATA FOR THE YEAR ENDED 31ST MARCH 2016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</si>
  <si>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</si>
  <si>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</si>
  <si>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</si>
  <si>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</si>
  <si>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</si>
  <si>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</si>
  <si>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>No. Of A/cs</t>
  </si>
  <si>
    <t>Amount</t>
  </si>
  <si>
    <t>%age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</si>
  <si>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</si>
  <si>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</si>
  <si>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</si>
  <si>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</si>
  <si>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</si>
  <si>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</si>
  <si>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</si>
  <si>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</si>
  <si>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</si>
  <si>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</si>
  <si>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</si>
  <si>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</si>
  <si>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</si>
  <si>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</si>
  <si>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</si>
  <si>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</si>
  <si>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</si>
  <si>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</si>
  <si>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</si>
  <si>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</si>
  <si>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</si>
  <si>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</si>
  <si>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</si>
  <si>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</si>
  <si>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</si>
  <si>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</si>
  <si>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</si>
  <si>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</si>
  <si>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</si>
  <si>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</si>
  <si>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</si>
  <si>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</si>
  <si>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</si>
  <si>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</si>
  <si>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</si>
  <si>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</si>
  <si>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</si>
  <si>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</si>
  <si>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</si>
  <si>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</si>
  <si>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</si>
  <si>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</si>
  <si>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</si>
  <si>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</si>
  <si>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</si>
  <si>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</si>
  <si>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</si>
  <si>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</si>
  <si>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</si>
  <si>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</si>
  <si>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</si>
  <si>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</si>
  <si>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</si>
  <si>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</si>
  <si>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</si>
  <si>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</si>
  <si>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</si>
  <si>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</si>
  <si>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</si>
  <si>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</si>
  <si>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</si>
  <si>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</si>
  <si>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</si>
  <si>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</si>
  <si>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AS ON 31ST MAR'15</t>
  </si>
  <si>
    <t>AS ON 31 ST DEC'15</t>
  </si>
  <si>
    <t>AS ON 31 ST MAR' 16</t>
  </si>
  <si>
    <t>GROWTH DURING THE YEAR 2015-16</t>
  </si>
  <si>
    <t>MAR'15</t>
  </si>
  <si>
    <t>DEC'15</t>
  </si>
  <si>
    <t>MAR'16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</si>
  <si>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</si>
  <si>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</si>
  <si>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</si>
  <si>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</si>
  <si>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</si>
  <si>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</si>
  <si>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ABSOLUTE</t>
  </si>
  <si>
    <t>TABLE No.1(L)</t>
  </si>
  <si>
    <t>BANK-WISE INFORMATION REGARDING BRANCH NETWORK</t>
  </si>
  <si>
    <t>TABLE No.1(j)</t>
  </si>
  <si>
    <t>BANK-WISE INFORMATION REGARDING DRI ADVANCES</t>
  </si>
  <si>
    <t>SHARE OF DRI ADVANCES IN TOT ADV(%)</t>
  </si>
  <si>
    <t>TABLE No.1(k)</t>
  </si>
  <si>
    <t>BANK-WISE INFORMATION REGARDING ADVANCES TO WOMEN</t>
  </si>
  <si>
    <t>SHARE OF ADV TO WOMEN IN TOT ADV (%)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</si>
  <si>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</si>
  <si>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</si>
  <si>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</si>
  <si>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</si>
  <si>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</si>
  <si>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</si>
  <si>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</si>
  <si>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</si>
  <si>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</si>
  <si>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</si>
  <si>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</si>
  <si>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</si>
  <si>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</si>
  <si>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</si>
  <si>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</si>
  <si>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</si>
  <si>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</si>
  <si>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</si>
  <si>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</si>
  <si>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No.1(f)-3</t>
  </si>
  <si>
    <t>BANK-WISE INFORMATION REGARDING OTHER PRIORITY SECTOR ADVANCES</t>
  </si>
  <si>
    <t>SHARE OF OPS ADVANCES IN TOT ADV (%)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</si>
  <si>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</si>
  <si>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</si>
  <si>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</si>
  <si>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</si>
  <si>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</si>
  <si>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TABLE No.1(f)</t>
  </si>
  <si>
    <t>BANK-WISE INFORMATION REGARDING MSE ADVANCES</t>
  </si>
  <si>
    <t>SHARE OF MSE ADVANCES IN TOT ADV (%)</t>
  </si>
  <si>
    <t xml:space="preserve">TABLE No.1(e) (I) </t>
  </si>
  <si>
    <t xml:space="preserve"> BANK WISE INFORMATION REGARDING ACC/ATL</t>
  </si>
  <si>
    <t>(Rs. in crores)</t>
  </si>
  <si>
    <t>AGRI CASH CREDIT</t>
  </si>
  <si>
    <t>AGRI TERM LOANS</t>
  </si>
  <si>
    <t>TOTAL AGRI LOAN</t>
  </si>
  <si>
    <t>AS ON 31ST MAR'16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</si>
  <si>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</si>
  <si>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</si>
  <si>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</si>
  <si>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</si>
  <si>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</si>
  <si>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GROWTH UPTO THE YEAR 2015-16</t>
  </si>
  <si>
    <t>TABLE No.1(d)</t>
  </si>
  <si>
    <t>BANK-WISE INFORMATION REGARDING PRIORITY SECTOR ADVANCES</t>
  </si>
  <si>
    <t>SHARE OF PSA TO TOTAL CREDIT (%)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</si>
  <si>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</si>
  <si>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</si>
  <si>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</si>
  <si>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</si>
  <si>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</si>
  <si>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</si>
  <si>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</si>
  <si>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</si>
  <si>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</si>
  <si>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</si>
  <si>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No.1(a)</t>
  </si>
  <si>
    <t>BANK-WISE INFORMATION REGARDING DEPOSITS, ADVANCES AND CD RATIO</t>
  </si>
  <si>
    <t>DEPOSITS</t>
  </si>
  <si>
    <t>ADVANCES</t>
  </si>
  <si>
    <t>CD RATIO</t>
  </si>
  <si>
    <t>BENCH MARK</t>
  </si>
  <si>
    <t>ABS. %AGE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</si>
</sst>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81"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vertical="top" wrapText="1"/>
    </xf>
    <xf numFmtId="0" fontId="20" fillId="0" borderId="0" xfId="0" applyFont="1"/>
    <xf numFmtId="0" fontId="0" fillId="0" borderId="0" xfId="0"/>
    <xf numFmtId="0" fontId="24" fillId="0" borderId="10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24" fillId="0" borderId="0" xfId="0" applyFont="1" applyAlignment="1">
      <alignment horizontal="center" vertical="top"/>
    </xf>
    <xf numFmtId="2" fontId="0" fillId="0" borderId="0" xfId="0" applyNumberFormat="1"/>
    <xf numFmtId="0" fontId="23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vertical="center"/>
    </xf>
    <xf numFmtId="2" fontId="22" fillId="0" borderId="11" xfId="0" applyNumberFormat="1" applyFont="1" applyBorder="1" applyAlignment="1">
      <alignment vertical="center"/>
    </xf>
    <xf numFmtId="0" fontId="23" fillId="0" borderId="0" xfId="0" applyFont="1"/>
    <xf numFmtId="2" fontId="23" fillId="0" borderId="0" xfId="0" applyNumberFormat="1" applyFont="1"/>
    <xf numFmtId="0" fontId="23" fillId="0" borderId="0" xfId="0" applyFont="1"/>
    <xf numFmtId="0" fontId="23" fillId="0" borderId="10" xfId="0" applyFont="1" applyBorder="1"/>
    <xf numFmtId="0" fontId="23" fillId="0" borderId="12" xfId="0" applyFont="1" applyBorder="1" applyAlignment="1">
      <alignment vertical="center"/>
    </xf>
    <xf numFmtId="0" fontId="0" fillId="0" borderId="0" xfId="0"/>
    <xf numFmtId="2" fontId="0" fillId="24" borderId="0" xfId="0" applyNumberFormat="1" applyFill="1"/>
    <xf numFmtId="0" fontId="0" fillId="24" borderId="0" xfId="0" applyFill="1"/>
    <xf numFmtId="0" fontId="20" fillId="0" borderId="0" xfId="0" applyFont="1"/>
    <xf numFmtId="0" fontId="20" fillId="0" borderId="0" xfId="0" applyFont="1"/>
    <xf numFmtId="0" fontId="24" fillId="0" borderId="10" xfId="0" applyFont="1" applyBorder="1"/>
    <xf numFmtId="0" fontId="24" fillId="0" borderId="0" xfId="0" applyFont="1"/>
    <xf numFmtId="0" fontId="24" fillId="0" borderId="0" xfId="0" applyFont="1"/>
    <xf numFmtId="1" fontId="22" fillId="0" borderId="10" xfId="0" applyNumberFormat="1" applyFont="1" applyBorder="1" applyAlignment="1">
      <alignment vertical="center"/>
    </xf>
    <xf numFmtId="2" fontId="22" fillId="24" borderId="10" xfId="0" applyNumberFormat="1" applyFont="1" applyFill="1" applyBorder="1" applyAlignment="1">
      <alignment vertical="center"/>
    </xf>
    <xf numFmtId="0" fontId="18" fillId="0" borderId="0" xfId="0" applyFont="1"/>
    <xf numFmtId="2" fontId="22" fillId="0" borderId="10" xfId="0" applyNumberFormat="1" applyFont="1" applyBorder="1"/>
    <xf numFmtId="2" fontId="22" fillId="24" borderId="10" xfId="0" applyNumberFormat="1" applyFont="1" applyFill="1" applyBorder="1"/>
    <xf numFmtId="0" fontId="18" fillId="0" borderId="0" xfId="0" applyFont="1"/>
    <xf numFmtId="0" fontId="19" fillId="0" borderId="0" xfId="0" applyFont="1"/>
    <xf numFmtId="0" fontId="18" fillId="0" borderId="13" xfId="0" applyFont="1" applyBorder="1"/>
    <xf numFmtId="2" fontId="23" fillId="0" borderId="10" xfId="0" applyNumberFormat="1" applyFont="1" applyBorder="1"/>
    <xf numFmtId="0" fontId="21" fillId="0" borderId="0" xfId="0" applyFont="1"/>
    <xf numFmtId="0" fontId="19" fillId="0" borderId="0" xfId="0" applyFont="1"/>
    <xf numFmtId="0" fontId="22" fillId="0" borderId="0" xfId="0" applyFont="1"/>
    <xf numFmtId="0" fontId="2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/>
    <xf numFmtId="0" fontId="23" fillId="0" borderId="12" xfId="0" applyFont="1" applyBorder="1"/>
    <xf numFmtId="0" fontId="23" fillId="0" borderId="0" xfId="0" applyFont="1"/>
    <xf numFmtId="0" fontId="23" fillId="0" borderId="0" xfId="0" applyFont="1"/>
    <xf numFmtId="0" fontId="26" fillId="0" borderId="0" xfId="0" applyFont="1"/>
    <xf numFmtId="0" fontId="26" fillId="0" borderId="0" xfId="0" applyFont="1"/>
    <xf numFmtId="2" fontId="23" fillId="0" borderId="10" xfId="0" applyNumberFormat="1" applyFont="1" applyBorder="1" applyAlignment="1">
      <alignment vertical="center"/>
    </xf>
    <xf numFmtId="17" fontId="24" fillId="0" borderId="10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17" fontId="23" fillId="0" borderId="10" xfId="0" applyNumberFormat="1" applyFont="1" applyBorder="1" applyAlignment="1">
      <alignment vertical="center"/>
    </xf>
    <xf numFmtId="1" fontId="23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vertical="center"/>
    </xf>
    <xf numFmtId="2" fontId="19" fillId="24" borderId="10" xfId="0" applyNumberFormat="1" applyFont="1" applyFill="1" applyBorder="1" applyAlignment="1">
      <alignment vertical="center"/>
    </xf>
    <xf numFmtId="0" fontId="19" fillId="0" borderId="0" xfId="0" applyFont="1"/>
    <xf numFmtId="0" fontId="23" fillId="0" borderId="10" xfId="0" applyFont="1" applyBorder="1" applyAlignment="1">
      <alignment vertical="top" wrapText="1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26" fillId="0" borderId="0" xfId="0" applyFont="1"/>
    <xf numFmtId="17" fontId="23" fillId="0" borderId="10" xfId="0" applyNumberFormat="1" applyFont="1" applyBorder="1"/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3" fillId="0" borderId="14" xfId="0" applyFont="1" applyBorder="1" applyAlignment="1">
      <alignment vertical="center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2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6" fillId="0" borderId="16" xfId="0" applyFont="1" applyBorder="1"/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2" fontId="31" fillId="0" borderId="10" xfId="0" applyNumberFormat="1" applyFont="1" applyBorder="1" applyAlignment="1">
      <alignment vertical="center"/>
    </xf>
    <xf numFmtId="2" fontId="31" fillId="24" borderId="10" xfId="0" applyNumberFormat="1" applyFont="1" applyFill="1" applyBorder="1" applyAlignment="1">
      <alignment vertical="center"/>
    </xf>
    <xf numFmtId="0" fontId="0" fillId="0" borderId="10" xfId="0" applyBorder="1"/>
    <xf numFmtId="2" fontId="0" fillId="0" borderId="10" xfId="0" applyNumberFormat="1" applyBorder="1" applyAlignment="1">
      <alignment vertical="center"/>
    </xf>
    <xf numFmtId="0" fontId="0" fillId="24" borderId="0" xfId="0" applyFill="1"/>
    <xf numFmtId="0" fontId="0" fillId="24" borderId="0" xfId="0" applyFill="1"/>
    <xf numFmtId="2" fontId="0" fillId="0" borderId="0" xfId="0" applyNumberFormat="1" applyAlignment="1">
      <alignment vertical="center"/>
    </xf>
    <xf numFmtId="2" fontId="31" fillId="0" borderId="10" xfId="0" applyNumberFormat="1" applyFont="1" applyBorder="1"/>
    <xf numFmtId="0" fontId="18" fillId="0" borderId="0" xfId="0" applyFont="1"/>
    <xf numFmtId="2" fontId="31" fillId="24" borderId="0" xfId="0" applyNumberFormat="1" applyFont="1" applyFill="1"/>
    <xf numFmtId="2" fontId="31" fillId="0" borderId="0" xfId="0" applyNumberFormat="1" applyFont="1"/>
    <xf numFmtId="0" fontId="25" fillId="0" borderId="0" xfId="0" applyFont="1"/>
    <xf numFmtId="2" fontId="0" fillId="0" borderId="10" xfId="0" applyNumberFormat="1" applyBorder="1"/>
    <xf numFmtId="2" fontId="31" fillId="24" borderId="10" xfId="0" applyNumberFormat="1" applyFont="1" applyFill="1" applyBorder="1"/>
    <xf numFmtId="0" fontId="31" fillId="0" borderId="10" xfId="0" applyFont="1" applyBorder="1" applyAlignment="1">
      <alignment vertical="center"/>
    </xf>
    <xf numFmtId="1" fontId="31" fillId="0" borderId="1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1" fontId="25" fillId="0" borderId="10" xfId="0" applyNumberFormat="1" applyFont="1" applyBorder="1" applyAlignment="1">
      <alignment vertical="center"/>
    </xf>
    <xf numFmtId="2" fontId="25" fillId="24" borderId="10" xfId="0" applyNumberFormat="1" applyFont="1" applyFill="1" applyBorder="1" applyAlignment="1">
      <alignment vertical="center"/>
    </xf>
    <xf numFmtId="0" fontId="25" fillId="0" borderId="0" xfId="0" applyFont="1"/>
    <xf numFmtId="1" fontId="0" fillId="0" borderId="0" xfId="0" applyNumberFormat="1"/>
    <xf numFmtId="1" fontId="0" fillId="0" borderId="0" xfId="0" applyNumberFormat="1"/>
    <xf numFmtId="2" fontId="31" fillId="0" borderId="11" xfId="0" applyNumberFormat="1" applyFont="1" applyBorder="1" applyAlignment="1">
      <alignment vertical="center"/>
    </xf>
    <xf numFmtId="0" fontId="24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19" fillId="0" borderId="10" xfId="0" applyFont="1" applyBorder="1"/>
    <xf numFmtId="0" fontId="25" fillId="0" borderId="10" xfId="0" applyFont="1" applyBorder="1"/>
    <xf numFmtId="0" fontId="23" fillId="0" borderId="17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18" fillId="0" borderId="0" xfId="0" applyFont="1" applyAlignment="1">
      <alignment horizont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3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23" fillId="0" borderId="10" xfId="0" applyFont="1" applyBorder="1" applyAlignment="1">
      <alignment vertical="center"/>
    </xf>
    <xf numFmtId="0" fontId="18" fillId="0" borderId="0" xfId="0" applyFont="1" applyAlignment="1">
      <alignment horizontal="left"/>
    </xf>
    <xf numFmtId="0" fontId="22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6" fillId="0" borderId="16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4"/>
  <sheetViews>
    <sheetView zoomScaleSheetLayoutView="100" workbookViewId="0">
      <selection activeCell="B10" sqref="B10"/>
    </sheetView>
  </sheetViews>
  <sheetFormatPr defaultRowHeight="12.75" x14ac:dyDescent="0.2"/>
  <cols>
    <col min="1" max="1" width="6.140625" style="1" customWidth="1"/>
    <col min="2" max="2" width="35.5703125" style="1" customWidth="1"/>
    <col min="3" max="4" width="12.5703125" style="1" customWidth="1"/>
    <col min="5" max="5" width="12.5703125" style="2" customWidth="1"/>
    <col min="6" max="6" width="12.5703125" style="1" customWidth="1"/>
    <col min="7" max="7" width="17.85546875" style="3" customWidth="1"/>
    <col min="8" max="8" width="12.42578125" style="2" customWidth="1"/>
    <col min="9" max="9" width="9.7109375" style="1" customWidth="1"/>
    <col min="10" max="10" width="10.5703125" style="3" customWidth="1"/>
    <col min="11" max="222" width="9.140625" style="4" customWidth="1"/>
    <col min="223" max="223" width="9.140625" style="1" customWidth="1"/>
    <col min="224" max="16384" width="9.140625" style="1"/>
  </cols>
  <sheetData>
    <row r="1" spans="1:222" s="18" customFormat="1" ht="32.25" customHeight="1" x14ac:dyDescent="0.25">
      <c r="A1" s="108" t="s">
        <v>0</v>
      </c>
      <c r="B1" s="5"/>
      <c r="C1" s="147" t="s">
        <v>1</v>
      </c>
      <c r="D1" s="147"/>
      <c r="E1" s="147"/>
      <c r="F1" s="147"/>
      <c r="G1" s="147"/>
      <c r="H1" s="71"/>
      <c r="I1" s="6"/>
      <c r="J1" s="6"/>
    </row>
    <row r="2" spans="1:222" s="20" customFormat="1" ht="27.6" customHeight="1" x14ac:dyDescent="0.25">
      <c r="A2" s="7"/>
      <c r="B2" s="18"/>
      <c r="C2" s="156" t="s">
        <v>2</v>
      </c>
      <c r="D2" s="156"/>
      <c r="E2" s="156"/>
      <c r="F2" s="156"/>
      <c r="G2" s="88" t="s">
        <v>3</v>
      </c>
      <c r="H2" s="72"/>
      <c r="I2" s="136"/>
      <c r="J2" s="136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</row>
    <row r="3" spans="1:222" s="20" customFormat="1" ht="25.5" customHeight="1" x14ac:dyDescent="0.2">
      <c r="A3" s="148" t="s">
        <v>4</v>
      </c>
      <c r="B3" s="150" t="s">
        <v>5</v>
      </c>
      <c r="C3" s="152" t="s">
        <v>6</v>
      </c>
      <c r="D3" s="153"/>
      <c r="E3" s="154" t="s">
        <v>7</v>
      </c>
      <c r="F3" s="155"/>
      <c r="G3" s="140" t="s">
        <v>8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</row>
    <row r="4" spans="1:222" s="20" customFormat="1" ht="13.35" customHeight="1" x14ac:dyDescent="0.2">
      <c r="A4" s="149"/>
      <c r="B4" s="151"/>
      <c r="C4" s="9" t="s">
        <v>9</v>
      </c>
      <c r="D4" s="10" t="s">
        <v>10</v>
      </c>
      <c r="E4" s="10"/>
      <c r="F4" s="11" t="s">
        <v>10</v>
      </c>
      <c r="G4" s="10" t="s">
        <v>11</v>
      </c>
      <c r="H4" s="18"/>
      <c r="I4" s="18"/>
      <c r="J4" s="18"/>
      <c r="K4" s="12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</row>
    <row r="5" spans="1:222" ht="12" customHeight="1" x14ac:dyDescent="0.2">
      <c r="A5" s="110">
        <v>1</v>
      </c>
      <c r="B5" s="110" t="s">
        <v>12</v>
      </c>
      <c r="C5" s="125">
        <v>913</v>
      </c>
      <c r="D5" s="111">
        <v>911.21</v>
      </c>
      <c r="E5" s="111"/>
      <c r="F5" s="135">
        <v>4187.45</v>
      </c>
      <c r="G5" s="111">
        <f>F5/t1a!E6*100</f>
        <v>130.55101760861973</v>
      </c>
      <c r="H5" s="4"/>
      <c r="I5" s="13"/>
      <c r="J5" s="13"/>
    </row>
    <row r="6" spans="1:222" ht="12" customHeight="1" x14ac:dyDescent="0.2">
      <c r="A6" s="110">
        <v>2</v>
      </c>
      <c r="B6" s="110" t="s">
        <v>13</v>
      </c>
      <c r="C6" s="125">
        <v>0</v>
      </c>
      <c r="D6" s="111">
        <v>34</v>
      </c>
      <c r="E6" s="111"/>
      <c r="F6" s="135">
        <v>484.67</v>
      </c>
      <c r="G6" s="111">
        <f>F6/t1a!E7*100</f>
        <v>67.469896290109276</v>
      </c>
      <c r="H6" s="4"/>
      <c r="I6" s="13"/>
      <c r="J6" s="13"/>
    </row>
    <row r="7" spans="1:222" ht="13.5" x14ac:dyDescent="0.2">
      <c r="A7" s="110">
        <v>3</v>
      </c>
      <c r="B7" s="110" t="s">
        <v>14</v>
      </c>
      <c r="C7" s="125">
        <v>0</v>
      </c>
      <c r="D7" s="111">
        <v>0</v>
      </c>
      <c r="E7" s="111"/>
      <c r="F7" s="135">
        <v>3865.99</v>
      </c>
      <c r="G7" s="111">
        <f>F7/t1a!E8*100</f>
        <v>95.836101498279604</v>
      </c>
      <c r="H7" s="4"/>
      <c r="I7" s="13"/>
      <c r="J7" s="13"/>
    </row>
    <row r="8" spans="1:222" ht="13.5" x14ac:dyDescent="0.2">
      <c r="A8" s="110">
        <v>4</v>
      </c>
      <c r="B8" s="110" t="s">
        <v>15</v>
      </c>
      <c r="C8" s="125">
        <v>0</v>
      </c>
      <c r="D8" s="111">
        <v>0</v>
      </c>
      <c r="E8" s="111"/>
      <c r="F8" s="135">
        <v>2538</v>
      </c>
      <c r="G8" s="111">
        <f>F8/t1a!E9*100</f>
        <v>98.448409619860357</v>
      </c>
      <c r="H8" s="4"/>
      <c r="I8" s="13"/>
      <c r="J8" s="13"/>
    </row>
    <row r="9" spans="1:222" ht="13.5" x14ac:dyDescent="0.2">
      <c r="A9" s="110">
        <v>5</v>
      </c>
      <c r="B9" s="110" t="s">
        <v>16</v>
      </c>
      <c r="C9" s="125">
        <v>0</v>
      </c>
      <c r="D9" s="111">
        <v>0</v>
      </c>
      <c r="E9" s="111"/>
      <c r="F9" s="135">
        <v>561.66</v>
      </c>
      <c r="G9" s="111">
        <f>F9/t1a!E10*100</f>
        <v>49.61792273646828</v>
      </c>
      <c r="H9" s="4"/>
      <c r="I9" s="13"/>
      <c r="J9" s="13"/>
    </row>
    <row r="10" spans="1:222" ht="13.5" x14ac:dyDescent="0.2">
      <c r="A10" s="110">
        <v>6</v>
      </c>
      <c r="B10" s="110" t="s">
        <v>17</v>
      </c>
      <c r="C10" s="125">
        <v>0</v>
      </c>
      <c r="D10" s="111">
        <v>0</v>
      </c>
      <c r="E10" s="111"/>
      <c r="F10" s="135">
        <v>4.3899999999999997</v>
      </c>
      <c r="G10" s="111">
        <f>F10/t1a!E11*100</f>
        <v>18.784766795036369</v>
      </c>
      <c r="H10" s="4"/>
      <c r="I10" s="13"/>
      <c r="J10" s="13"/>
    </row>
    <row r="11" spans="1:222" ht="13.5" x14ac:dyDescent="0.2">
      <c r="A11" s="110">
        <v>7</v>
      </c>
      <c r="B11" s="110" t="s">
        <v>18</v>
      </c>
      <c r="C11" s="125">
        <v>1099</v>
      </c>
      <c r="D11" s="111">
        <v>1098.75</v>
      </c>
      <c r="E11" s="111"/>
      <c r="F11" s="135">
        <v>3123.44</v>
      </c>
      <c r="G11" s="111">
        <f>F11/t1a!E12*100</f>
        <v>111.16750365701309</v>
      </c>
      <c r="H11" s="4"/>
      <c r="I11" s="13"/>
      <c r="J11" s="13"/>
    </row>
    <row r="12" spans="1:222" ht="13.5" x14ac:dyDescent="0.2">
      <c r="A12" s="110">
        <v>8</v>
      </c>
      <c r="B12" s="110" t="s">
        <v>19</v>
      </c>
      <c r="C12" s="125">
        <v>693</v>
      </c>
      <c r="D12" s="111">
        <v>676.2</v>
      </c>
      <c r="E12" s="111"/>
      <c r="F12" s="135">
        <v>4667.8</v>
      </c>
      <c r="G12" s="111">
        <f>F12/t1a!E13*100</f>
        <v>65.536437602229569</v>
      </c>
      <c r="H12" s="4"/>
      <c r="I12" s="13"/>
      <c r="J12" s="13"/>
    </row>
    <row r="13" spans="1:222" ht="13.5" x14ac:dyDescent="0.2">
      <c r="A13" s="110">
        <v>9</v>
      </c>
      <c r="B13" s="110" t="s">
        <v>20</v>
      </c>
      <c r="C13" s="125">
        <v>0</v>
      </c>
      <c r="D13" s="111">
        <v>0</v>
      </c>
      <c r="E13" s="111"/>
      <c r="F13" s="135">
        <v>487.13</v>
      </c>
      <c r="G13" s="111">
        <f>F13/t1a!E14*100</f>
        <v>69.85444898544489</v>
      </c>
      <c r="H13" s="4"/>
      <c r="I13" s="13"/>
      <c r="J13" s="13"/>
    </row>
    <row r="14" spans="1:222" ht="13.5" x14ac:dyDescent="0.2">
      <c r="A14" s="110">
        <v>10</v>
      </c>
      <c r="B14" s="110" t="s">
        <v>21</v>
      </c>
      <c r="C14" s="125">
        <v>0</v>
      </c>
      <c r="D14" s="111">
        <v>0</v>
      </c>
      <c r="E14" s="111"/>
      <c r="F14" s="135">
        <v>1645.23</v>
      </c>
      <c r="G14" s="111">
        <f>F14/t1a!E15*100</f>
        <v>44.473127929544951</v>
      </c>
      <c r="H14" s="4"/>
      <c r="I14" s="13"/>
      <c r="J14" s="13"/>
    </row>
    <row r="15" spans="1:222" ht="13.5" x14ac:dyDescent="0.2">
      <c r="A15" s="110">
        <v>11</v>
      </c>
      <c r="B15" s="110" t="s">
        <v>22</v>
      </c>
      <c r="C15" s="125">
        <v>1658</v>
      </c>
      <c r="D15" s="111">
        <v>2055.37</v>
      </c>
      <c r="E15" s="111"/>
      <c r="F15" s="135">
        <v>3997.61</v>
      </c>
      <c r="G15" s="111">
        <f>F15/t1a!E16*100</f>
        <v>123.95689922480622</v>
      </c>
      <c r="H15" s="4"/>
      <c r="I15" s="13"/>
      <c r="J15" s="13"/>
    </row>
    <row r="16" spans="1:222" ht="13.5" x14ac:dyDescent="0.2">
      <c r="A16" s="110">
        <v>12</v>
      </c>
      <c r="B16" s="110" t="s">
        <v>23</v>
      </c>
      <c r="C16" s="125">
        <v>0</v>
      </c>
      <c r="D16" s="111">
        <v>0</v>
      </c>
      <c r="E16" s="111"/>
      <c r="F16" s="135">
        <v>917</v>
      </c>
      <c r="G16" s="111">
        <f>F16/t1a!E17*100</f>
        <v>221.49758454106282</v>
      </c>
      <c r="H16" s="4"/>
      <c r="I16" s="13"/>
      <c r="J16" s="13"/>
    </row>
    <row r="17" spans="1:256" ht="13.5" x14ac:dyDescent="0.2">
      <c r="A17" s="110">
        <v>13</v>
      </c>
      <c r="B17" s="110" t="s">
        <v>24</v>
      </c>
      <c r="C17" s="125">
        <v>0</v>
      </c>
      <c r="D17" s="111">
        <v>0</v>
      </c>
      <c r="E17" s="111"/>
      <c r="F17" s="135">
        <v>518</v>
      </c>
      <c r="G17" s="111">
        <f>F17/t1a!E18*100</f>
        <v>135.31516940518796</v>
      </c>
      <c r="H17" s="4"/>
      <c r="I17" s="13"/>
      <c r="J17" s="13"/>
    </row>
    <row r="18" spans="1:256" ht="13.5" x14ac:dyDescent="0.2">
      <c r="A18" s="110">
        <v>14</v>
      </c>
      <c r="B18" s="110" t="s">
        <v>25</v>
      </c>
      <c r="C18" s="125">
        <v>0</v>
      </c>
      <c r="D18" s="111">
        <v>0</v>
      </c>
      <c r="E18" s="111"/>
      <c r="F18" s="135">
        <v>1094.98</v>
      </c>
      <c r="G18" s="111">
        <f>F18/t1a!E19*100</f>
        <v>55.076429372620225</v>
      </c>
      <c r="H18" s="4"/>
      <c r="I18" s="13"/>
      <c r="J18" s="13"/>
    </row>
    <row r="19" spans="1:256" ht="13.5" x14ac:dyDescent="0.2">
      <c r="A19" s="110">
        <v>15</v>
      </c>
      <c r="B19" s="110" t="s">
        <v>26</v>
      </c>
      <c r="C19" s="125">
        <v>0</v>
      </c>
      <c r="D19" s="111">
        <v>0</v>
      </c>
      <c r="E19" s="111"/>
      <c r="F19" s="135">
        <v>433.96</v>
      </c>
      <c r="G19" s="111">
        <f>F19/t1a!E20*100</f>
        <v>58.196545435039162</v>
      </c>
      <c r="H19" s="4"/>
      <c r="I19" s="13"/>
      <c r="J19" s="13"/>
    </row>
    <row r="20" spans="1:256" ht="13.5" x14ac:dyDescent="0.2">
      <c r="A20" s="110">
        <v>16</v>
      </c>
      <c r="B20" s="110" t="s">
        <v>27</v>
      </c>
      <c r="C20" s="125">
        <v>4456</v>
      </c>
      <c r="D20" s="111">
        <v>0</v>
      </c>
      <c r="E20" s="111"/>
      <c r="F20" s="135">
        <v>3439.11</v>
      </c>
      <c r="G20" s="111">
        <f>F20/t1a!E21*100</f>
        <v>61.281688961273851</v>
      </c>
      <c r="H20" s="4"/>
      <c r="I20" s="13"/>
      <c r="J20" s="13"/>
    </row>
    <row r="21" spans="1:256" ht="13.5" x14ac:dyDescent="0.2">
      <c r="A21" s="110">
        <v>17</v>
      </c>
      <c r="B21" s="110" t="s">
        <v>28</v>
      </c>
      <c r="C21" s="125">
        <v>0</v>
      </c>
      <c r="D21" s="111">
        <v>0</v>
      </c>
      <c r="E21" s="111"/>
      <c r="F21" s="135">
        <v>53.28</v>
      </c>
      <c r="G21" s="111">
        <f>F21/t1a!E22*100</f>
        <v>1609.6676737160119</v>
      </c>
      <c r="H21" s="4"/>
      <c r="I21" s="13"/>
      <c r="J21" s="13"/>
    </row>
    <row r="22" spans="1:256" ht="13.5" x14ac:dyDescent="0.2">
      <c r="A22" s="110">
        <v>18</v>
      </c>
      <c r="B22" s="110" t="s">
        <v>29</v>
      </c>
      <c r="C22" s="125">
        <v>0</v>
      </c>
      <c r="D22" s="111">
        <v>0</v>
      </c>
      <c r="E22" s="111"/>
      <c r="F22" s="135">
        <v>74.48</v>
      </c>
      <c r="G22" s="111">
        <f>F22/t1a!E23*100</f>
        <v>180.4263565891473</v>
      </c>
      <c r="H22" s="4"/>
      <c r="I22" s="13"/>
      <c r="J22" s="13"/>
    </row>
    <row r="23" spans="1:256" ht="13.5" x14ac:dyDescent="0.2">
      <c r="A23" s="110">
        <v>19</v>
      </c>
      <c r="B23" s="110" t="s">
        <v>30</v>
      </c>
      <c r="C23" s="125">
        <v>13299</v>
      </c>
      <c r="D23" s="111">
        <v>13754.38</v>
      </c>
      <c r="E23" s="111"/>
      <c r="F23" s="135">
        <v>35235.68</v>
      </c>
      <c r="G23" s="111">
        <f>F23/t1a!E24*100</f>
        <v>95.01237145871039</v>
      </c>
      <c r="H23" s="4"/>
      <c r="I23" s="13"/>
      <c r="J23" s="13"/>
    </row>
    <row r="24" spans="1:256" ht="13.5" x14ac:dyDescent="0.2">
      <c r="A24" s="110">
        <v>20</v>
      </c>
      <c r="B24" s="110" t="s">
        <v>31</v>
      </c>
      <c r="C24" s="125">
        <v>0</v>
      </c>
      <c r="D24" s="111">
        <v>0</v>
      </c>
      <c r="E24" s="111"/>
      <c r="F24" s="135">
        <v>31.34</v>
      </c>
      <c r="G24" s="111">
        <f>F24/t1a!E25*100</f>
        <v>118.53252647503783</v>
      </c>
      <c r="H24" s="4"/>
      <c r="I24" s="13"/>
      <c r="J24" s="13"/>
    </row>
    <row r="25" spans="1:256" ht="13.5" x14ac:dyDescent="0.2">
      <c r="A25" s="110">
        <v>21</v>
      </c>
      <c r="B25" s="110" t="s">
        <v>32</v>
      </c>
      <c r="C25" s="125">
        <v>0</v>
      </c>
      <c r="D25" s="111">
        <v>0</v>
      </c>
      <c r="E25" s="111"/>
      <c r="F25" s="135">
        <v>21.03</v>
      </c>
      <c r="G25" s="111">
        <f>F25/t1a!E26*100</f>
        <v>106.21212121212122</v>
      </c>
      <c r="H25" s="4"/>
      <c r="I25" s="13"/>
      <c r="J25" s="13"/>
    </row>
    <row r="26" spans="1:256" ht="13.5" x14ac:dyDescent="0.2">
      <c r="A26" s="110">
        <v>22</v>
      </c>
      <c r="B26" s="110" t="s">
        <v>33</v>
      </c>
      <c r="C26" s="125">
        <v>0</v>
      </c>
      <c r="D26" s="111">
        <v>0</v>
      </c>
      <c r="E26" s="111"/>
      <c r="F26" s="135">
        <v>5.91</v>
      </c>
      <c r="G26" s="111">
        <f>F26/t1a!E27*100</f>
        <v>162.80991735537191</v>
      </c>
      <c r="H26" s="4"/>
      <c r="I26" s="13"/>
      <c r="J26" s="13"/>
    </row>
    <row r="27" spans="1:256" ht="13.5" x14ac:dyDescent="0.2">
      <c r="A27" s="110">
        <v>23</v>
      </c>
      <c r="B27" s="110" t="s">
        <v>34</v>
      </c>
      <c r="C27" s="125">
        <v>0</v>
      </c>
      <c r="D27" s="111">
        <v>0</v>
      </c>
      <c r="E27" s="111"/>
      <c r="F27" s="135">
        <v>184.25</v>
      </c>
      <c r="G27" s="111">
        <f>F27/t1a!E28*100</f>
        <v>55.052587546312893</v>
      </c>
      <c r="H27" s="4"/>
      <c r="I27" s="13"/>
      <c r="J27" s="13"/>
    </row>
    <row r="28" spans="1:256" ht="13.5" x14ac:dyDescent="0.2">
      <c r="A28" s="110">
        <v>24</v>
      </c>
      <c r="B28" s="110" t="s">
        <v>35</v>
      </c>
      <c r="C28" s="125">
        <v>0</v>
      </c>
      <c r="D28" s="111">
        <v>0</v>
      </c>
      <c r="E28" s="111"/>
      <c r="F28" s="135">
        <v>1321.14</v>
      </c>
      <c r="G28" s="111">
        <f>F28/t1a!E29*100</f>
        <v>62.340567092764829</v>
      </c>
      <c r="H28" s="4"/>
      <c r="I28" s="13"/>
      <c r="J28" s="13"/>
    </row>
    <row r="29" spans="1:256" ht="13.5" x14ac:dyDescent="0.2">
      <c r="A29" s="110">
        <v>25</v>
      </c>
      <c r="B29" s="110" t="s">
        <v>36</v>
      </c>
      <c r="C29" s="125">
        <v>0</v>
      </c>
      <c r="D29" s="111">
        <v>0</v>
      </c>
      <c r="E29" s="111"/>
      <c r="F29" s="135">
        <v>3652.64</v>
      </c>
      <c r="G29" s="111">
        <f>F29/t1a!E30*100</f>
        <v>75.69736307643845</v>
      </c>
      <c r="H29" s="4"/>
      <c r="I29" s="13"/>
      <c r="J29" s="13"/>
    </row>
    <row r="30" spans="1:256" ht="13.5" x14ac:dyDescent="0.2">
      <c r="A30" s="110">
        <v>26</v>
      </c>
      <c r="B30" s="110" t="s">
        <v>37</v>
      </c>
      <c r="C30" s="125">
        <v>0</v>
      </c>
      <c r="D30" s="111">
        <v>0</v>
      </c>
      <c r="E30" s="111"/>
      <c r="F30" s="135">
        <v>587.34</v>
      </c>
      <c r="G30" s="111">
        <f>F30/t1a!E32*100</f>
        <v>98.960421896850946</v>
      </c>
      <c r="H30" s="4"/>
      <c r="I30" s="13"/>
      <c r="J30" s="13"/>
    </row>
    <row r="31" spans="1:256" ht="13.5" x14ac:dyDescent="0.2">
      <c r="A31" s="110">
        <v>27</v>
      </c>
      <c r="B31" s="110" t="s">
        <v>38</v>
      </c>
      <c r="C31" s="125">
        <v>0</v>
      </c>
      <c r="D31" s="111">
        <v>0</v>
      </c>
      <c r="E31" s="111"/>
      <c r="F31" s="135">
        <v>229.26</v>
      </c>
      <c r="G31" s="111">
        <f>F31/t1a!E32*100</f>
        <v>38.627824299506322</v>
      </c>
      <c r="H31" s="4"/>
      <c r="I31" s="13"/>
      <c r="J31" s="13"/>
    </row>
    <row r="32" spans="1:256" s="18" customFormat="1" ht="13.5" x14ac:dyDescent="0.2">
      <c r="A32" s="14"/>
      <c r="B32" s="14" t="s">
        <v>39</v>
      </c>
      <c r="C32" s="15">
        <f>SUM(C5:C31)</f>
        <v>22118</v>
      </c>
      <c r="D32" s="16">
        <f>SUM(D5:D31)</f>
        <v>18529.91</v>
      </c>
      <c r="E32" s="16"/>
      <c r="F32" s="17">
        <f>SUM(F5:F31)</f>
        <v>73362.76999999999</v>
      </c>
      <c r="G32" s="16">
        <f>F32/t1a!E33*100</f>
        <v>87.607295778576827</v>
      </c>
      <c r="I32" s="19"/>
      <c r="J32" s="19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</row>
    <row r="33" spans="1:10" ht="13.5" x14ac:dyDescent="0.2">
      <c r="A33" s="110">
        <v>28</v>
      </c>
      <c r="B33" s="110" t="s">
        <v>40</v>
      </c>
      <c r="C33" s="125">
        <v>229</v>
      </c>
      <c r="D33" s="111">
        <v>330.69</v>
      </c>
      <c r="E33" s="111"/>
      <c r="F33" s="135">
        <v>3232.07</v>
      </c>
      <c r="G33" s="111">
        <f>F33/t1a!E34*100</f>
        <v>94.542566634685144</v>
      </c>
      <c r="H33" s="4"/>
      <c r="I33" s="13"/>
      <c r="J33" s="13"/>
    </row>
    <row r="34" spans="1:10" ht="13.5" x14ac:dyDescent="0.2">
      <c r="A34" s="110">
        <v>29</v>
      </c>
      <c r="B34" s="110" t="s">
        <v>41</v>
      </c>
      <c r="C34" s="125">
        <v>0</v>
      </c>
      <c r="D34" s="111">
        <v>0</v>
      </c>
      <c r="E34" s="111"/>
      <c r="F34" s="135">
        <v>132</v>
      </c>
      <c r="G34" s="111">
        <f>F34/t1a!E35*100</f>
        <v>253.84615384615384</v>
      </c>
      <c r="H34" s="4"/>
      <c r="I34" s="13"/>
      <c r="J34" s="13"/>
    </row>
    <row r="35" spans="1:10" ht="13.5" x14ac:dyDescent="0.2">
      <c r="A35" s="110">
        <v>30</v>
      </c>
      <c r="B35" s="110" t="s">
        <v>42</v>
      </c>
      <c r="C35" s="125">
        <v>0</v>
      </c>
      <c r="D35" s="111">
        <v>0</v>
      </c>
      <c r="E35" s="111"/>
      <c r="F35" s="135">
        <v>21.7531</v>
      </c>
      <c r="G35" s="111">
        <f>F35/t1a!E36*100</f>
        <v>247.96922200056994</v>
      </c>
      <c r="H35" s="4"/>
      <c r="I35" s="13"/>
      <c r="J35" s="13"/>
    </row>
    <row r="36" spans="1:10" ht="13.5" x14ac:dyDescent="0.2">
      <c r="A36" s="110">
        <v>31</v>
      </c>
      <c r="B36" s="110" t="s">
        <v>43</v>
      </c>
      <c r="C36" s="125">
        <v>0</v>
      </c>
      <c r="D36" s="111">
        <v>0</v>
      </c>
      <c r="E36" s="111"/>
      <c r="F36" s="135">
        <v>152</v>
      </c>
      <c r="G36" s="111">
        <f>F36/t1a!E37*100</f>
        <v>134.51327433628319</v>
      </c>
      <c r="H36" s="4"/>
      <c r="I36" s="13"/>
      <c r="J36" s="13"/>
    </row>
    <row r="37" spans="1:10" ht="13.5" x14ac:dyDescent="0.2">
      <c r="A37" s="110">
        <v>32</v>
      </c>
      <c r="B37" s="110" t="s">
        <v>44</v>
      </c>
      <c r="C37" s="125">
        <v>0</v>
      </c>
      <c r="D37" s="111">
        <v>0</v>
      </c>
      <c r="E37" s="111"/>
      <c r="F37" s="135">
        <v>55.21</v>
      </c>
      <c r="G37" s="111">
        <f>F37/t1a!E38*100</f>
        <v>45.893599334995841</v>
      </c>
      <c r="H37" s="4"/>
      <c r="I37" s="13"/>
      <c r="J37" s="13"/>
    </row>
    <row r="38" spans="1:10" ht="13.5" x14ac:dyDescent="0.2">
      <c r="A38" s="110">
        <v>33</v>
      </c>
      <c r="B38" s="110" t="s">
        <v>45</v>
      </c>
      <c r="C38" s="125">
        <v>0</v>
      </c>
      <c r="D38" s="111">
        <v>0</v>
      </c>
      <c r="E38" s="111"/>
      <c r="F38" s="135">
        <v>3865.05</v>
      </c>
      <c r="G38" s="111">
        <f>F38/t1a!E39*100</f>
        <v>137.202037592517</v>
      </c>
      <c r="H38" s="4"/>
      <c r="I38" s="13"/>
      <c r="J38" s="13"/>
    </row>
    <row r="39" spans="1:10" ht="13.5" x14ac:dyDescent="0.2">
      <c r="A39" s="110">
        <v>34</v>
      </c>
      <c r="B39" s="110" t="s">
        <v>46</v>
      </c>
      <c r="C39" s="125">
        <v>0</v>
      </c>
      <c r="D39" s="111">
        <v>0</v>
      </c>
      <c r="E39" s="111"/>
      <c r="F39" s="135">
        <v>19.809999999999999</v>
      </c>
      <c r="G39" s="111">
        <f>F39/t1a!E40*100</f>
        <v>65.792095649285955</v>
      </c>
      <c r="H39" s="4"/>
      <c r="I39" s="13"/>
      <c r="J39" s="13"/>
    </row>
    <row r="40" spans="1:10" ht="13.5" x14ac:dyDescent="0.2">
      <c r="A40" s="110">
        <v>35</v>
      </c>
      <c r="B40" s="110" t="s">
        <v>47</v>
      </c>
      <c r="C40" s="125">
        <v>0</v>
      </c>
      <c r="D40" s="111">
        <v>0</v>
      </c>
      <c r="E40" s="111"/>
      <c r="F40" s="135">
        <v>3194.16</v>
      </c>
      <c r="G40" s="111">
        <f>F40/t1a!E41*100</f>
        <v>152.85109966885517</v>
      </c>
      <c r="H40" s="4"/>
      <c r="I40" s="13"/>
      <c r="J40" s="13"/>
    </row>
    <row r="41" spans="1:10" ht="13.5" x14ac:dyDescent="0.2">
      <c r="A41" s="110">
        <v>36</v>
      </c>
      <c r="B41" s="110" t="s">
        <v>48</v>
      </c>
      <c r="C41" s="125">
        <v>0</v>
      </c>
      <c r="D41" s="111">
        <v>0</v>
      </c>
      <c r="E41" s="111"/>
      <c r="F41" s="135">
        <v>1218.07</v>
      </c>
      <c r="G41" s="111">
        <f>F41/t1a!E42*100</f>
        <v>434.9007426449586</v>
      </c>
      <c r="H41" s="4"/>
      <c r="I41" s="13"/>
      <c r="J41" s="13"/>
    </row>
    <row r="42" spans="1:10" ht="13.5" x14ac:dyDescent="0.2">
      <c r="A42" s="110">
        <v>37</v>
      </c>
      <c r="B42" s="110" t="s">
        <v>49</v>
      </c>
      <c r="C42" s="125">
        <v>0</v>
      </c>
      <c r="D42" s="111">
        <v>0</v>
      </c>
      <c r="E42" s="111"/>
      <c r="F42" s="135">
        <v>58.87</v>
      </c>
      <c r="G42" s="111">
        <f>F42/t1a!E43*100</f>
        <v>34.054491814658412</v>
      </c>
      <c r="H42" s="4"/>
      <c r="I42" s="13"/>
      <c r="J42" s="13"/>
    </row>
    <row r="43" spans="1:10" ht="13.5" x14ac:dyDescent="0.2">
      <c r="A43" s="110">
        <v>38</v>
      </c>
      <c r="B43" s="110" t="s">
        <v>50</v>
      </c>
      <c r="C43" s="125">
        <v>0</v>
      </c>
      <c r="D43" s="111">
        <v>0.25</v>
      </c>
      <c r="E43" s="111"/>
      <c r="F43" s="135">
        <v>337.8</v>
      </c>
      <c r="G43" s="111">
        <f>F43/t1a!E44*100</f>
        <v>160.16310274524679</v>
      </c>
      <c r="H43" s="4"/>
      <c r="I43" s="13"/>
      <c r="J43" s="13"/>
    </row>
    <row r="44" spans="1:10" ht="13.5" x14ac:dyDescent="0.2">
      <c r="A44" s="110">
        <v>39</v>
      </c>
      <c r="B44" s="110" t="s">
        <v>51</v>
      </c>
      <c r="C44" s="125">
        <v>0</v>
      </c>
      <c r="D44" s="111">
        <v>0</v>
      </c>
      <c r="E44" s="111"/>
      <c r="F44" s="135">
        <v>20.66</v>
      </c>
      <c r="G44" s="111">
        <f>F44/t1a!E45*100</f>
        <v>45.677647579040467</v>
      </c>
      <c r="H44" s="4"/>
      <c r="I44" s="13"/>
      <c r="J44" s="13"/>
    </row>
    <row r="45" spans="1:10" ht="13.5" x14ac:dyDescent="0.2">
      <c r="A45" s="110">
        <v>40</v>
      </c>
      <c r="B45" s="110" t="s">
        <v>52</v>
      </c>
      <c r="C45" s="125">
        <v>0</v>
      </c>
      <c r="D45" s="111">
        <v>0</v>
      </c>
      <c r="E45" s="111"/>
      <c r="F45" s="135">
        <v>675.46</v>
      </c>
      <c r="G45" s="111">
        <f>F45/t1a!E46*100</f>
        <v>324.55314241783589</v>
      </c>
      <c r="H45" s="4"/>
      <c r="I45" s="13"/>
      <c r="J45" s="13"/>
    </row>
    <row r="46" spans="1:10" ht="13.5" x14ac:dyDescent="0.2">
      <c r="A46" s="110">
        <v>41</v>
      </c>
      <c r="B46" s="110" t="s">
        <v>53</v>
      </c>
      <c r="C46" s="125">
        <v>0</v>
      </c>
      <c r="D46" s="111">
        <v>0</v>
      </c>
      <c r="E46" s="111"/>
      <c r="F46" s="135">
        <v>18.760000000000002</v>
      </c>
      <c r="G46" s="111">
        <f>F46/t1a!E47*100</f>
        <v>59.049417689644322</v>
      </c>
      <c r="H46" s="4"/>
      <c r="I46" s="13"/>
      <c r="J46" s="13"/>
    </row>
    <row r="47" spans="1:10" ht="13.5" x14ac:dyDescent="0.2">
      <c r="A47" s="110">
        <v>42</v>
      </c>
      <c r="B47" s="110" t="s">
        <v>54</v>
      </c>
      <c r="C47" s="125">
        <v>0</v>
      </c>
      <c r="D47" s="111">
        <v>0</v>
      </c>
      <c r="E47" s="111"/>
      <c r="F47" s="135">
        <v>28.04</v>
      </c>
      <c r="G47" s="111">
        <f>F47/t1a!E48*100</f>
        <v>29.044955458877148</v>
      </c>
      <c r="H47" s="4"/>
      <c r="I47" s="13"/>
      <c r="J47" s="13"/>
    </row>
    <row r="48" spans="1:10" ht="13.5" x14ac:dyDescent="0.2">
      <c r="A48" s="110">
        <v>43</v>
      </c>
      <c r="B48" s="110" t="s">
        <v>55</v>
      </c>
      <c r="C48" s="125">
        <v>0</v>
      </c>
      <c r="D48" s="111">
        <v>0</v>
      </c>
      <c r="E48" s="111"/>
      <c r="F48" s="135">
        <v>0</v>
      </c>
      <c r="G48" s="111">
        <f>F48/t1a!E50*100</f>
        <v>0</v>
      </c>
      <c r="H48" s="4"/>
      <c r="I48" s="13"/>
      <c r="J48" s="13"/>
    </row>
    <row r="49" spans="1:256" ht="13.5" x14ac:dyDescent="0.2">
      <c r="A49" s="110">
        <v>44</v>
      </c>
      <c r="B49" s="110" t="s">
        <v>56</v>
      </c>
      <c r="C49" s="125">
        <v>0</v>
      </c>
      <c r="D49" s="111">
        <v>0</v>
      </c>
      <c r="E49" s="111"/>
      <c r="F49" s="135">
        <v>243.9</v>
      </c>
      <c r="G49" s="111">
        <f>F49/t1a!E50*100</f>
        <v>104.72755378075487</v>
      </c>
      <c r="H49" s="4"/>
      <c r="I49" s="13"/>
      <c r="J49" s="13"/>
    </row>
    <row r="50" spans="1:256" s="18" customFormat="1" ht="13.5" x14ac:dyDescent="0.2">
      <c r="A50" s="21"/>
      <c r="B50" s="14" t="s">
        <v>57</v>
      </c>
      <c r="C50" s="15">
        <f>SUM(C33:C49)</f>
        <v>229</v>
      </c>
      <c r="D50" s="16">
        <f>SUM(D33:D49)</f>
        <v>330.94</v>
      </c>
      <c r="E50" s="16"/>
      <c r="F50" s="17">
        <f>SUM(F33:F49)</f>
        <v>13273.613100000002</v>
      </c>
      <c r="G50" s="16">
        <f>F50/t1a!E51*100</f>
        <v>133.69872841994146</v>
      </c>
      <c r="I50" s="19"/>
      <c r="J50" s="19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</row>
    <row r="51" spans="1:256" ht="13.5" x14ac:dyDescent="0.2">
      <c r="A51" s="113">
        <v>45</v>
      </c>
      <c r="B51" s="110" t="s">
        <v>58</v>
      </c>
      <c r="C51" s="125">
        <v>0</v>
      </c>
      <c r="D51" s="111">
        <v>0</v>
      </c>
      <c r="E51" s="111"/>
      <c r="F51" s="135">
        <v>2575.1799999999998</v>
      </c>
      <c r="G51" s="111">
        <f>F51/t1a!E52*100</f>
        <v>50.244767592731691</v>
      </c>
      <c r="H51" s="4"/>
      <c r="I51" s="13"/>
      <c r="J51" s="13"/>
    </row>
    <row r="52" spans="1:256" ht="13.5" x14ac:dyDescent="0.2">
      <c r="A52" s="113">
        <v>46</v>
      </c>
      <c r="B52" s="110" t="s">
        <v>59</v>
      </c>
      <c r="C52" s="125">
        <v>0</v>
      </c>
      <c r="D52" s="111">
        <v>0</v>
      </c>
      <c r="E52" s="111"/>
      <c r="F52" s="135">
        <v>31.15</v>
      </c>
      <c r="G52" s="111">
        <f>F52/t1a!E53*100</f>
        <v>40.820338094614073</v>
      </c>
      <c r="H52" s="4"/>
      <c r="I52" s="13"/>
      <c r="J52" s="13"/>
    </row>
    <row r="53" spans="1:256" ht="13.5" x14ac:dyDescent="0.2">
      <c r="A53" s="113">
        <v>47</v>
      </c>
      <c r="B53" s="110" t="s">
        <v>60</v>
      </c>
      <c r="C53" s="126">
        <v>0</v>
      </c>
      <c r="D53" s="111">
        <v>0</v>
      </c>
      <c r="E53" s="111"/>
      <c r="F53" s="111">
        <v>10.6</v>
      </c>
      <c r="G53" s="111">
        <f>F53/t1a!E54*100</f>
        <v>113.61200428724545</v>
      </c>
      <c r="H53" s="4"/>
      <c r="I53" s="13"/>
      <c r="J53" s="13"/>
    </row>
    <row r="54" spans="1:256" ht="13.5" x14ac:dyDescent="0.2">
      <c r="A54" s="113">
        <v>48</v>
      </c>
      <c r="B54" s="110" t="s">
        <v>61</v>
      </c>
      <c r="C54" s="125">
        <v>0</v>
      </c>
      <c r="D54" s="111">
        <v>0</v>
      </c>
      <c r="E54" s="111"/>
      <c r="F54" s="135">
        <v>27.65</v>
      </c>
      <c r="G54" s="111">
        <f>F54/t1a!E55*100</f>
        <v>19.630812921547747</v>
      </c>
      <c r="H54" s="4"/>
      <c r="I54" s="13"/>
      <c r="J54" s="13"/>
    </row>
    <row r="55" spans="1:256" ht="13.5" x14ac:dyDescent="0.2">
      <c r="A55" s="113">
        <v>49</v>
      </c>
      <c r="B55" s="110" t="s">
        <v>62</v>
      </c>
      <c r="C55" s="125">
        <v>0</v>
      </c>
      <c r="D55" s="111">
        <v>0</v>
      </c>
      <c r="E55" s="111"/>
      <c r="F55" s="135">
        <v>30.88</v>
      </c>
      <c r="G55" s="111">
        <f>F55/t1a!E56*100</f>
        <v>28.962671168636277</v>
      </c>
      <c r="H55" s="4"/>
      <c r="I55" s="13"/>
      <c r="J55" s="13"/>
    </row>
    <row r="56" spans="1:256" ht="13.5" x14ac:dyDescent="0.2">
      <c r="A56" s="113">
        <v>50</v>
      </c>
      <c r="B56" s="110" t="s">
        <v>63</v>
      </c>
      <c r="C56" s="125">
        <v>0</v>
      </c>
      <c r="D56" s="111">
        <v>0</v>
      </c>
      <c r="E56" s="111"/>
      <c r="F56" s="135">
        <v>8.01</v>
      </c>
      <c r="G56" s="111">
        <f>F56/t1a!E57*100</f>
        <v>40.029985007496251</v>
      </c>
      <c r="H56" s="4"/>
      <c r="I56" s="13"/>
      <c r="J56" s="13"/>
    </row>
    <row r="57" spans="1:256" ht="13.5" x14ac:dyDescent="0.2">
      <c r="A57" s="113">
        <v>51</v>
      </c>
      <c r="B57" s="110" t="s">
        <v>64</v>
      </c>
      <c r="C57" s="125">
        <v>0</v>
      </c>
      <c r="D57" s="111">
        <v>0</v>
      </c>
      <c r="E57" s="111"/>
      <c r="F57" s="135">
        <v>73.13</v>
      </c>
      <c r="G57" s="111">
        <f>F57/t1a!E58*100</f>
        <v>55.092662347446129</v>
      </c>
      <c r="H57" s="4"/>
      <c r="I57" s="13"/>
      <c r="J57" s="13"/>
    </row>
    <row r="58" spans="1:256" s="18" customFormat="1" ht="13.5" x14ac:dyDescent="0.2">
      <c r="A58" s="21"/>
      <c r="B58" s="22" t="s">
        <v>65</v>
      </c>
      <c r="C58" s="15">
        <f>SUM(C51:C57)</f>
        <v>0</v>
      </c>
      <c r="D58" s="16">
        <f>SUM(D51:D57)</f>
        <v>0</v>
      </c>
      <c r="E58" s="16"/>
      <c r="F58" s="17">
        <f>SUM(F51:F57)</f>
        <v>2756.6000000000004</v>
      </c>
      <c r="G58" s="16">
        <f>F58/t1a!E59*100</f>
        <v>49.127359373245675</v>
      </c>
      <c r="I58" s="19"/>
      <c r="J58" s="19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</row>
    <row r="59" spans="1:256" ht="13.5" x14ac:dyDescent="0.2">
      <c r="A59" s="113">
        <v>52</v>
      </c>
      <c r="B59" s="110" t="s">
        <v>66</v>
      </c>
      <c r="C59" s="125">
        <v>0</v>
      </c>
      <c r="D59" s="111">
        <v>0</v>
      </c>
      <c r="E59" s="111"/>
      <c r="F59" s="135">
        <v>2546.5100000000002</v>
      </c>
      <c r="G59" s="111">
        <f>F59/t1a!E60*100</f>
        <v>31.20352115005937</v>
      </c>
      <c r="H59" s="4"/>
      <c r="I59" s="13"/>
      <c r="J59" s="13"/>
    </row>
    <row r="60" spans="1:256" s="20" customFormat="1" ht="13.5" x14ac:dyDescent="0.2">
      <c r="A60" s="14"/>
      <c r="B60" s="14" t="s">
        <v>67</v>
      </c>
      <c r="C60" s="15">
        <f>SUM(C59:C59)</f>
        <v>0</v>
      </c>
      <c r="D60" s="16">
        <f>SUM(D59:D59)</f>
        <v>0</v>
      </c>
      <c r="E60" s="16"/>
      <c r="F60" s="17">
        <f>SUM(F59:F59)</f>
        <v>2546.5100000000002</v>
      </c>
      <c r="G60" s="16">
        <f>F60/t1a!E61*100</f>
        <v>31.20352115005937</v>
      </c>
      <c r="H60" s="18"/>
      <c r="I60" s="19"/>
      <c r="J60" s="19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</row>
    <row r="61" spans="1:256" s="20" customFormat="1" ht="13.5" x14ac:dyDescent="0.2">
      <c r="A61" s="14"/>
      <c r="B61" s="14" t="s">
        <v>68</v>
      </c>
      <c r="C61" s="15">
        <f>SUM(C60,C58,C50,C32)</f>
        <v>22347</v>
      </c>
      <c r="D61" s="16">
        <f>SUM(D60,D58,D50,D32)</f>
        <v>18860.849999999999</v>
      </c>
      <c r="E61" s="16"/>
      <c r="F61" s="16">
        <f>SUM(F60,F58,F50,F32)</f>
        <v>91939.493099999992</v>
      </c>
      <c r="G61" s="16">
        <f>F61/t1a!E62*100</f>
        <v>85.572407521152428</v>
      </c>
      <c r="H61" s="18"/>
      <c r="I61" s="19"/>
      <c r="J61" s="19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</row>
    <row r="62" spans="1:256" x14ac:dyDescent="0.2">
      <c r="A62" s="4"/>
      <c r="B62" s="23"/>
      <c r="C62" s="8"/>
      <c r="D62" s="4"/>
      <c r="E62" s="8"/>
      <c r="F62" s="13"/>
      <c r="G62" s="24"/>
      <c r="H62" s="4"/>
      <c r="I62" s="4"/>
      <c r="J62" s="4"/>
    </row>
    <row r="63" spans="1:256" x14ac:dyDescent="0.2">
      <c r="A63" s="4"/>
      <c r="B63" s="4"/>
      <c r="C63" s="8"/>
      <c r="D63" s="4"/>
      <c r="E63" s="8"/>
      <c r="F63" s="4"/>
      <c r="G63" s="25"/>
      <c r="H63" s="4"/>
      <c r="I63" s="4"/>
      <c r="J63" s="4"/>
    </row>
    <row r="64" spans="1:256" x14ac:dyDescent="0.2">
      <c r="A64" s="4"/>
      <c r="B64" s="4"/>
      <c r="C64" s="8"/>
      <c r="D64" s="4"/>
      <c r="E64" s="13"/>
      <c r="F64" s="13"/>
      <c r="G64" s="25"/>
      <c r="H64" s="4"/>
      <c r="I64" s="4"/>
      <c r="J64" s="4"/>
    </row>
    <row r="65" spans="1:10" x14ac:dyDescent="0.2">
      <c r="A65" s="4"/>
      <c r="B65" s="4"/>
      <c r="C65" s="8"/>
      <c r="D65" s="4"/>
      <c r="E65" s="13"/>
      <c r="F65" s="4"/>
      <c r="G65" s="25"/>
      <c r="H65" s="4"/>
      <c r="I65" s="4"/>
      <c r="J65" s="4"/>
    </row>
    <row r="66" spans="1:10" x14ac:dyDescent="0.2">
      <c r="A66" s="4"/>
      <c r="B66" s="4"/>
      <c r="C66" s="8"/>
      <c r="D66" s="4"/>
      <c r="E66" s="8"/>
      <c r="F66" s="4"/>
      <c r="G66" s="25"/>
      <c r="H66" s="4"/>
      <c r="I66" s="4"/>
      <c r="J66" s="4"/>
    </row>
    <row r="67" spans="1:10" x14ac:dyDescent="0.2">
      <c r="A67" s="4"/>
      <c r="B67" s="4"/>
      <c r="C67" s="8"/>
      <c r="D67" s="4"/>
      <c r="E67" s="8"/>
      <c r="F67" s="4"/>
      <c r="G67" s="25"/>
      <c r="H67" s="4"/>
      <c r="I67" s="4"/>
      <c r="J67" s="4"/>
    </row>
    <row r="68" spans="1:10" x14ac:dyDescent="0.2">
      <c r="A68" s="4"/>
      <c r="B68" s="4"/>
      <c r="C68" s="8"/>
      <c r="D68" s="4"/>
      <c r="E68" s="8"/>
      <c r="F68" s="4"/>
      <c r="G68" s="25"/>
      <c r="H68" s="4"/>
      <c r="I68" s="4"/>
      <c r="J68" s="4"/>
    </row>
    <row r="69" spans="1:10" x14ac:dyDescent="0.2">
      <c r="A69" s="4"/>
      <c r="B69" s="4"/>
      <c r="C69" s="8"/>
      <c r="D69" s="4"/>
      <c r="E69" s="8"/>
      <c r="F69" s="4"/>
      <c r="G69" s="25"/>
      <c r="H69" s="4"/>
      <c r="I69" s="4"/>
      <c r="J69" s="4"/>
    </row>
    <row r="70" spans="1:10" x14ac:dyDescent="0.2">
      <c r="A70" s="4"/>
      <c r="B70" s="4"/>
      <c r="C70" s="8"/>
      <c r="D70" s="4"/>
      <c r="E70" s="8"/>
      <c r="F70" s="4"/>
      <c r="G70" s="25"/>
      <c r="H70" s="4"/>
      <c r="I70" s="4"/>
      <c r="J70" s="4"/>
    </row>
    <row r="71" spans="1:10" x14ac:dyDescent="0.2">
      <c r="A71" s="4"/>
      <c r="B71" s="4"/>
      <c r="C71" s="8"/>
      <c r="D71" s="4"/>
      <c r="E71" s="8"/>
      <c r="F71" s="4"/>
      <c r="G71" s="25"/>
      <c r="H71" s="4"/>
      <c r="I71" s="4"/>
      <c r="J71" s="4"/>
    </row>
    <row r="72" spans="1:10" x14ac:dyDescent="0.2">
      <c r="A72" s="4"/>
      <c r="B72" s="4"/>
      <c r="C72" s="8"/>
      <c r="D72" s="4"/>
      <c r="E72" s="8"/>
      <c r="F72" s="4"/>
      <c r="G72" s="25"/>
      <c r="H72" s="4"/>
      <c r="I72" s="4"/>
      <c r="J72" s="4"/>
    </row>
    <row r="73" spans="1:10" x14ac:dyDescent="0.2">
      <c r="A73" s="4"/>
      <c r="B73" s="4"/>
      <c r="C73" s="8"/>
      <c r="D73" s="4"/>
      <c r="E73" s="8"/>
      <c r="F73" s="4"/>
      <c r="G73" s="25"/>
      <c r="H73" s="4"/>
      <c r="I73" s="4"/>
      <c r="J73" s="4"/>
    </row>
    <row r="74" spans="1:10" x14ac:dyDescent="0.2">
      <c r="A74" s="4"/>
      <c r="B74" s="4"/>
      <c r="C74" s="8"/>
      <c r="D74" s="4"/>
      <c r="E74" s="8"/>
      <c r="F74" s="4"/>
      <c r="G74" s="25"/>
      <c r="H74" s="4"/>
      <c r="I74" s="4"/>
      <c r="J74" s="4"/>
    </row>
    <row r="75" spans="1:10" x14ac:dyDescent="0.2">
      <c r="A75" s="4"/>
      <c r="B75" s="4"/>
      <c r="C75" s="8"/>
      <c r="D75" s="4"/>
      <c r="E75" s="8"/>
      <c r="F75" s="4"/>
      <c r="G75" s="25"/>
      <c r="H75" s="4"/>
      <c r="I75" s="4"/>
      <c r="J75" s="4"/>
    </row>
    <row r="76" spans="1:10" x14ac:dyDescent="0.2">
      <c r="A76" s="4"/>
      <c r="B76" s="4"/>
      <c r="C76" s="8"/>
      <c r="D76" s="4"/>
      <c r="E76" s="8"/>
      <c r="F76" s="4"/>
      <c r="G76" s="25"/>
      <c r="H76" s="4"/>
      <c r="I76" s="4"/>
      <c r="J76" s="4"/>
    </row>
    <row r="77" spans="1:10" x14ac:dyDescent="0.2">
      <c r="A77" s="4"/>
      <c r="B77" s="4"/>
      <c r="C77" s="8"/>
      <c r="D77" s="4"/>
      <c r="E77" s="8"/>
      <c r="F77" s="4"/>
      <c r="G77" s="25"/>
      <c r="H77" s="4"/>
      <c r="I77" s="4"/>
      <c r="J77" s="4"/>
    </row>
    <row r="78" spans="1:10" x14ac:dyDescent="0.2">
      <c r="A78" s="4"/>
      <c r="B78" s="4"/>
      <c r="C78" s="8"/>
      <c r="D78" s="4"/>
      <c r="E78" s="8"/>
      <c r="F78" s="4"/>
      <c r="G78" s="25"/>
      <c r="H78" s="4"/>
      <c r="I78" s="4"/>
      <c r="J78" s="4"/>
    </row>
    <row r="79" spans="1:10" x14ac:dyDescent="0.2">
      <c r="A79" s="4"/>
      <c r="B79" s="4"/>
      <c r="C79" s="8"/>
      <c r="D79" s="4"/>
      <c r="E79" s="8"/>
      <c r="F79" s="4"/>
      <c r="G79" s="25"/>
      <c r="H79" s="4"/>
      <c r="I79" s="4"/>
      <c r="J79" s="4"/>
    </row>
    <row r="80" spans="1:10" x14ac:dyDescent="0.2">
      <c r="A80" s="4"/>
      <c r="B80" s="4"/>
      <c r="C80" s="8"/>
      <c r="D80" s="4"/>
      <c r="E80" s="8"/>
      <c r="F80" s="4"/>
      <c r="G80" s="25"/>
      <c r="H80" s="4"/>
      <c r="I80" s="4"/>
      <c r="J80" s="4"/>
    </row>
    <row r="81" spans="1:10" x14ac:dyDescent="0.2">
      <c r="A81" s="4"/>
      <c r="B81" s="4"/>
      <c r="C81" s="8"/>
      <c r="D81" s="4"/>
      <c r="E81" s="8"/>
      <c r="F81" s="4"/>
      <c r="G81" s="25"/>
      <c r="H81" s="4"/>
      <c r="I81" s="4"/>
      <c r="J81" s="4"/>
    </row>
    <row r="82" spans="1:10" x14ac:dyDescent="0.2">
      <c r="A82" s="4"/>
      <c r="B82" s="4"/>
      <c r="C82" s="8"/>
      <c r="D82" s="4"/>
      <c r="E82" s="8"/>
      <c r="F82" s="4"/>
      <c r="G82" s="25"/>
      <c r="H82" s="4"/>
      <c r="I82" s="4"/>
      <c r="J82" s="4"/>
    </row>
    <row r="83" spans="1:10" x14ac:dyDescent="0.2">
      <c r="A83" s="4"/>
      <c r="B83" s="4"/>
      <c r="C83" s="8"/>
      <c r="D83" s="4"/>
      <c r="E83" s="8"/>
      <c r="F83" s="4"/>
      <c r="G83" s="25"/>
      <c r="H83" s="4"/>
      <c r="I83" s="4"/>
      <c r="J83" s="4"/>
    </row>
    <row r="84" spans="1:10" x14ac:dyDescent="0.2">
      <c r="A84" s="4"/>
      <c r="B84" s="4"/>
      <c r="C84" s="8"/>
      <c r="D84" s="4"/>
      <c r="E84" s="8"/>
      <c r="F84" s="4"/>
      <c r="G84" s="25"/>
      <c r="H84" s="4"/>
      <c r="I84" s="4"/>
      <c r="J84" s="4"/>
    </row>
    <row r="85" spans="1:10" x14ac:dyDescent="0.2">
      <c r="A85" s="4"/>
      <c r="B85" s="4"/>
      <c r="C85" s="8"/>
      <c r="D85" s="4"/>
      <c r="E85" s="8"/>
      <c r="F85" s="4"/>
      <c r="G85" s="25"/>
      <c r="H85" s="4"/>
      <c r="I85" s="4"/>
      <c r="J85" s="4"/>
    </row>
    <row r="86" spans="1:10" x14ac:dyDescent="0.2">
      <c r="A86" s="4"/>
      <c r="B86" s="4"/>
      <c r="C86" s="8"/>
      <c r="D86" s="4"/>
      <c r="E86" s="8"/>
      <c r="F86" s="4"/>
      <c r="G86" s="25"/>
      <c r="H86" s="4"/>
      <c r="I86" s="4"/>
      <c r="J86" s="4"/>
    </row>
    <row r="87" spans="1:10" x14ac:dyDescent="0.2">
      <c r="A87" s="4"/>
      <c r="B87" s="4"/>
      <c r="C87" s="8"/>
      <c r="D87" s="4"/>
      <c r="E87" s="8"/>
      <c r="F87" s="4"/>
      <c r="G87" s="25"/>
      <c r="H87" s="4"/>
      <c r="I87" s="4"/>
      <c r="J87" s="4"/>
    </row>
    <row r="88" spans="1:10" x14ac:dyDescent="0.2">
      <c r="A88" s="4"/>
      <c r="B88" s="4"/>
      <c r="C88" s="8"/>
      <c r="D88" s="4"/>
      <c r="E88" s="8"/>
      <c r="F88" s="4"/>
      <c r="G88" s="25"/>
      <c r="H88" s="4"/>
      <c r="I88" s="4"/>
      <c r="J88" s="4"/>
    </row>
    <row r="89" spans="1:10" x14ac:dyDescent="0.2">
      <c r="A89" s="4"/>
      <c r="B89" s="4"/>
      <c r="C89" s="8"/>
      <c r="D89" s="4"/>
      <c r="E89" s="8"/>
      <c r="F89" s="4"/>
      <c r="G89" s="25"/>
      <c r="H89" s="4"/>
      <c r="I89" s="4"/>
      <c r="J89" s="4"/>
    </row>
    <row r="90" spans="1:10" x14ac:dyDescent="0.2">
      <c r="A90" s="4"/>
      <c r="B90" s="4"/>
      <c r="C90" s="8"/>
      <c r="D90" s="4"/>
      <c r="E90" s="8"/>
      <c r="F90" s="4"/>
      <c r="G90" s="25"/>
      <c r="H90" s="4"/>
      <c r="I90" s="4"/>
      <c r="J90" s="4"/>
    </row>
    <row r="91" spans="1:10" x14ac:dyDescent="0.2">
      <c r="A91" s="4"/>
      <c r="B91" s="4"/>
      <c r="C91" s="8"/>
      <c r="D91" s="4"/>
      <c r="E91" s="8"/>
      <c r="F91" s="4"/>
      <c r="G91" s="25"/>
      <c r="H91" s="4"/>
      <c r="I91" s="4"/>
      <c r="J91" s="4"/>
    </row>
    <row r="92" spans="1:10" x14ac:dyDescent="0.2">
      <c r="A92" s="4"/>
      <c r="B92" s="4"/>
      <c r="C92" s="8"/>
      <c r="D92" s="4"/>
      <c r="E92" s="8"/>
      <c r="F92" s="4"/>
      <c r="G92" s="25"/>
      <c r="H92" s="4"/>
      <c r="I92" s="4"/>
      <c r="J92" s="4"/>
    </row>
    <row r="93" spans="1:10" x14ac:dyDescent="0.2">
      <c r="A93" s="4"/>
      <c r="B93" s="4"/>
      <c r="C93" s="8"/>
      <c r="D93" s="4"/>
      <c r="E93" s="8"/>
      <c r="F93" s="4"/>
      <c r="G93" s="25"/>
      <c r="H93" s="4"/>
      <c r="I93" s="4"/>
      <c r="J93" s="4"/>
    </row>
    <row r="94" spans="1:10" x14ac:dyDescent="0.2">
      <c r="A94" s="4"/>
      <c r="B94" s="4"/>
      <c r="C94" s="8"/>
      <c r="D94" s="4"/>
      <c r="E94" s="8"/>
      <c r="F94" s="4"/>
      <c r="G94" s="25"/>
      <c r="H94" s="4"/>
      <c r="I94" s="4"/>
      <c r="J94" s="4"/>
    </row>
    <row r="95" spans="1:10" x14ac:dyDescent="0.2">
      <c r="A95" s="4"/>
      <c r="B95" s="4"/>
      <c r="C95" s="8"/>
      <c r="D95" s="4"/>
      <c r="E95" s="8"/>
      <c r="F95" s="4"/>
      <c r="G95" s="25"/>
      <c r="H95" s="4"/>
      <c r="I95" s="4"/>
      <c r="J95" s="4"/>
    </row>
    <row r="96" spans="1:10" x14ac:dyDescent="0.2">
      <c r="A96" s="4"/>
      <c r="B96" s="4"/>
      <c r="C96" s="8"/>
      <c r="D96" s="4"/>
      <c r="E96" s="8"/>
      <c r="F96" s="4"/>
      <c r="G96" s="25"/>
      <c r="H96" s="4"/>
      <c r="I96" s="4"/>
      <c r="J96" s="4"/>
    </row>
    <row r="97" spans="1:10" x14ac:dyDescent="0.2">
      <c r="A97" s="4"/>
      <c r="B97" s="4"/>
      <c r="C97" s="8"/>
      <c r="D97" s="4"/>
      <c r="E97" s="8"/>
      <c r="F97" s="4"/>
      <c r="G97" s="25"/>
      <c r="H97" s="4"/>
      <c r="I97" s="4"/>
      <c r="J97" s="4"/>
    </row>
    <row r="98" spans="1:10" x14ac:dyDescent="0.2">
      <c r="A98" s="4"/>
      <c r="B98" s="4"/>
      <c r="C98" s="8"/>
      <c r="D98" s="4"/>
      <c r="E98" s="8"/>
      <c r="F98" s="4"/>
      <c r="G98" s="25"/>
      <c r="H98" s="4"/>
      <c r="I98" s="4"/>
      <c r="J98" s="4"/>
    </row>
    <row r="99" spans="1:10" x14ac:dyDescent="0.2">
      <c r="A99" s="4"/>
      <c r="B99" s="4"/>
      <c r="C99" s="8"/>
      <c r="D99" s="4"/>
      <c r="E99" s="8"/>
      <c r="F99" s="4"/>
      <c r="G99" s="25"/>
      <c r="H99" s="4"/>
      <c r="I99" s="4"/>
      <c r="J99" s="4"/>
    </row>
    <row r="100" spans="1:10" x14ac:dyDescent="0.2">
      <c r="A100" s="4"/>
      <c r="B100" s="4"/>
      <c r="C100" s="8"/>
      <c r="D100" s="4"/>
      <c r="E100" s="8"/>
      <c r="F100" s="4"/>
      <c r="G100" s="25"/>
      <c r="H100" s="4"/>
      <c r="I100" s="4"/>
      <c r="J100" s="4"/>
    </row>
    <row r="101" spans="1:10" x14ac:dyDescent="0.2">
      <c r="A101" s="4"/>
      <c r="B101" s="4"/>
      <c r="C101" s="8"/>
      <c r="D101" s="4"/>
      <c r="E101" s="8"/>
      <c r="F101" s="4"/>
      <c r="G101" s="25"/>
      <c r="H101" s="8"/>
      <c r="I101" s="4"/>
      <c r="J101" s="25"/>
    </row>
    <row r="102" spans="1:10" x14ac:dyDescent="0.2">
      <c r="A102" s="4"/>
      <c r="B102" s="4"/>
      <c r="C102" s="8"/>
      <c r="D102" s="4"/>
      <c r="E102" s="8"/>
      <c r="F102" s="4"/>
      <c r="G102" s="25"/>
      <c r="H102" s="8"/>
      <c r="I102" s="4"/>
      <c r="J102" s="25"/>
    </row>
    <row r="103" spans="1:10" x14ac:dyDescent="0.2">
      <c r="A103" s="4"/>
      <c r="B103" s="4"/>
      <c r="C103" s="8"/>
      <c r="D103" s="4"/>
      <c r="E103" s="8"/>
      <c r="F103" s="4"/>
      <c r="G103" s="25"/>
      <c r="H103" s="8"/>
      <c r="I103" s="4"/>
      <c r="J103" s="25"/>
    </row>
    <row r="104" spans="1:10" x14ac:dyDescent="0.2">
      <c r="A104" s="4"/>
      <c r="B104" s="4"/>
      <c r="C104" s="8"/>
      <c r="D104" s="4"/>
      <c r="E104" s="8"/>
      <c r="F104" s="4"/>
      <c r="G104" s="25"/>
      <c r="H104" s="8"/>
      <c r="I104" s="4"/>
      <c r="J104" s="25"/>
    </row>
    <row r="105" spans="1:10" x14ac:dyDescent="0.2">
      <c r="A105" s="4"/>
      <c r="B105" s="4"/>
      <c r="C105" s="8"/>
      <c r="D105" s="4"/>
      <c r="E105" s="8"/>
      <c r="F105" s="4"/>
      <c r="G105" s="25"/>
      <c r="H105" s="8"/>
      <c r="I105" s="4"/>
      <c r="J105" s="25"/>
    </row>
    <row r="106" spans="1:10" x14ac:dyDescent="0.2">
      <c r="A106" s="4"/>
      <c r="B106" s="4"/>
      <c r="C106" s="8"/>
      <c r="D106" s="4"/>
      <c r="E106" s="8"/>
      <c r="F106" s="4"/>
      <c r="G106" s="25"/>
      <c r="H106" s="8"/>
      <c r="I106" s="4"/>
      <c r="J106" s="25"/>
    </row>
    <row r="107" spans="1:10" x14ac:dyDescent="0.2">
      <c r="A107" s="4"/>
      <c r="B107" s="4"/>
      <c r="C107" s="8"/>
      <c r="D107" s="4"/>
      <c r="E107" s="8"/>
      <c r="F107" s="4"/>
      <c r="G107" s="25"/>
      <c r="H107" s="8"/>
      <c r="I107" s="4"/>
      <c r="J107" s="25"/>
    </row>
    <row r="108" spans="1:10" x14ac:dyDescent="0.2">
      <c r="A108" s="4"/>
      <c r="B108" s="4"/>
      <c r="C108" s="8"/>
      <c r="D108" s="4"/>
      <c r="E108" s="8"/>
      <c r="F108" s="4"/>
      <c r="G108" s="25"/>
      <c r="H108" s="8"/>
      <c r="I108" s="4"/>
      <c r="J108" s="25"/>
    </row>
    <row r="109" spans="1:10" x14ac:dyDescent="0.2">
      <c r="A109" s="4"/>
      <c r="B109" s="4"/>
      <c r="C109" s="8"/>
      <c r="D109" s="4"/>
      <c r="E109" s="8"/>
      <c r="F109" s="4"/>
      <c r="G109" s="25"/>
      <c r="H109" s="8"/>
      <c r="I109" s="4"/>
      <c r="J109" s="25"/>
    </row>
    <row r="110" spans="1:10" x14ac:dyDescent="0.2">
      <c r="A110" s="4"/>
      <c r="B110" s="4"/>
      <c r="C110" s="8"/>
      <c r="D110" s="4"/>
      <c r="E110" s="8"/>
      <c r="F110" s="4"/>
      <c r="G110" s="25"/>
      <c r="H110" s="8"/>
      <c r="I110" s="4"/>
      <c r="J110" s="25"/>
    </row>
    <row r="111" spans="1:10" x14ac:dyDescent="0.2">
      <c r="A111" s="4"/>
      <c r="B111" s="4"/>
      <c r="C111" s="8"/>
      <c r="D111" s="4"/>
      <c r="E111" s="8"/>
      <c r="F111" s="4"/>
      <c r="G111" s="25"/>
      <c r="H111" s="8"/>
      <c r="I111" s="4"/>
      <c r="J111" s="25"/>
    </row>
    <row r="112" spans="1:10" x14ac:dyDescent="0.2">
      <c r="A112" s="4"/>
      <c r="B112" s="4"/>
      <c r="C112" s="8"/>
      <c r="D112" s="4"/>
      <c r="E112" s="8"/>
      <c r="F112" s="4"/>
      <c r="G112" s="25"/>
      <c r="H112" s="8"/>
      <c r="I112" s="4"/>
      <c r="J112" s="25"/>
    </row>
    <row r="113" spans="1:10" x14ac:dyDescent="0.2">
      <c r="A113" s="4"/>
      <c r="B113" s="4"/>
      <c r="C113" s="4"/>
      <c r="D113" s="4"/>
      <c r="E113" s="8"/>
      <c r="F113" s="4"/>
      <c r="G113" s="25"/>
      <c r="H113" s="8"/>
      <c r="I113" s="4"/>
      <c r="J113" s="25"/>
    </row>
    <row r="114" spans="1:10" s="4" customFormat="1" x14ac:dyDescent="0.2">
      <c r="E114" s="8"/>
      <c r="G114" s="25"/>
      <c r="H114" s="8"/>
      <c r="J114" s="25"/>
    </row>
    <row r="115" spans="1:10" s="4" customFormat="1" x14ac:dyDescent="0.2">
      <c r="E115" s="8"/>
      <c r="G115" s="25"/>
      <c r="H115" s="8"/>
      <c r="J115" s="25"/>
    </row>
    <row r="116" spans="1:10" s="4" customFormat="1" x14ac:dyDescent="0.2">
      <c r="E116" s="8"/>
      <c r="G116" s="25"/>
      <c r="H116" s="8"/>
      <c r="J116" s="25"/>
    </row>
    <row r="117" spans="1:10" s="4" customFormat="1" x14ac:dyDescent="0.2">
      <c r="E117" s="8"/>
      <c r="G117" s="25"/>
      <c r="H117" s="8"/>
      <c r="J117" s="25"/>
    </row>
    <row r="118" spans="1:10" s="4" customFormat="1" x14ac:dyDescent="0.2">
      <c r="E118" s="8"/>
      <c r="G118" s="25"/>
      <c r="H118" s="8"/>
      <c r="J118" s="25"/>
    </row>
    <row r="119" spans="1:10" s="4" customFormat="1" x14ac:dyDescent="0.2">
      <c r="E119" s="8"/>
      <c r="G119" s="25"/>
      <c r="H119" s="8"/>
      <c r="J119" s="25"/>
    </row>
    <row r="120" spans="1:10" s="4" customFormat="1" x14ac:dyDescent="0.2">
      <c r="E120" s="8"/>
      <c r="G120" s="25"/>
      <c r="H120" s="8"/>
      <c r="J120" s="25"/>
    </row>
    <row r="121" spans="1:10" s="4" customFormat="1" x14ac:dyDescent="0.2">
      <c r="E121" s="8"/>
      <c r="G121" s="25"/>
      <c r="H121" s="8"/>
      <c r="J121" s="25"/>
    </row>
    <row r="122" spans="1:10" s="4" customFormat="1" x14ac:dyDescent="0.2">
      <c r="E122" s="8"/>
      <c r="G122" s="25"/>
      <c r="H122" s="8"/>
      <c r="J122" s="25"/>
    </row>
    <row r="123" spans="1:10" s="4" customFormat="1" x14ac:dyDescent="0.2">
      <c r="E123" s="8"/>
      <c r="G123" s="25"/>
      <c r="H123" s="8"/>
      <c r="J123" s="25"/>
    </row>
    <row r="124" spans="1:10" s="4" customFormat="1" x14ac:dyDescent="0.2">
      <c r="E124" s="8"/>
      <c r="G124" s="25"/>
      <c r="H124" s="8"/>
      <c r="J124" s="25"/>
    </row>
  </sheetData>
  <sheetProtection selectLockedCells="1" selectUnlockedCells="1"/>
  <mergeCells count="6">
    <mergeCell ref="C1:G1"/>
    <mergeCell ref="A3:A4"/>
    <mergeCell ref="B3:B4"/>
    <mergeCell ref="C3:D3"/>
    <mergeCell ref="E3:F3"/>
    <mergeCell ref="C2:F2"/>
  </mergeCells>
  <printOptions horizontalCentered="1" verticalCentered="1"/>
  <pageMargins left="0.1" right="0.1" top="0.15" bottom="0.15" header="0" footer="0"/>
  <pageSetup paperSize="9" scale="68" firstPageNumber="0" orientation="landscape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8"/>
  <sheetViews>
    <sheetView zoomScaleSheetLayoutView="80" workbookViewId="0">
      <pane xSplit="2" topLeftCell="C1" activePane="topRight" state="frozen"/>
      <selection pane="topRight" activeCell="D14" sqref="D14"/>
    </sheetView>
  </sheetViews>
  <sheetFormatPr defaultRowHeight="12.75" x14ac:dyDescent="0.2"/>
  <cols>
    <col min="1" max="1" width="5.7109375" style="1" customWidth="1"/>
    <col min="2" max="2" width="30" style="1" customWidth="1"/>
    <col min="3" max="4" width="11.140625" style="1" customWidth="1"/>
    <col min="5" max="5" width="11.140625" style="2" customWidth="1"/>
    <col min="6" max="6" width="11.140625" style="134" customWidth="1"/>
    <col min="7" max="7" width="11.140625" style="3" customWidth="1"/>
    <col min="8" max="10" width="11.140625" style="2" customWidth="1"/>
    <col min="11" max="11" width="11.140625" style="3" customWidth="1"/>
    <col min="12" max="12" width="11.140625" style="116" customWidth="1"/>
    <col min="13" max="16" width="11.140625" style="2" customWidth="1"/>
    <col min="17" max="20" width="11.140625" style="4" customWidth="1"/>
    <col min="21" max="21" width="11.140625" style="8" customWidth="1"/>
    <col min="22" max="22" width="11.140625" style="4" customWidth="1"/>
    <col min="23" max="229" width="9.140625" style="4" customWidth="1"/>
    <col min="230" max="230" width="9.140625" style="1" customWidth="1"/>
    <col min="231" max="16384" width="9.140625" style="1"/>
  </cols>
  <sheetData>
    <row r="1" spans="1:256" s="46" customFormat="1" ht="17.25" customHeight="1" x14ac:dyDescent="0.2">
      <c r="A1" s="157" t="s">
        <v>69</v>
      </c>
      <c r="B1" s="157"/>
      <c r="C1" s="157" t="s">
        <v>70</v>
      </c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56" s="46" customFormat="1" ht="17.25" customHeight="1" x14ac:dyDescent="0.2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</row>
    <row r="3" spans="1:256" s="46" customFormat="1" ht="17.25" customHeight="1" x14ac:dyDescent="0.2">
      <c r="A3" s="159" t="str">
        <f>T1M!C2</f>
        <v>DATA FOR THE YEAR ENDED 31ST MARCH 2016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</row>
    <row r="4" spans="1:256" s="47" customFormat="1" ht="15.75" customHeight="1" x14ac:dyDescent="0.2">
      <c r="A4" s="46"/>
      <c r="B4" s="46"/>
      <c r="N4" s="79"/>
      <c r="O4" s="79"/>
      <c r="P4" s="79"/>
      <c r="Q4" s="46"/>
      <c r="R4" s="46"/>
      <c r="T4" s="159" t="s">
        <v>71</v>
      </c>
      <c r="U4" s="159"/>
      <c r="V4" s="159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</row>
    <row r="5" spans="1:256" s="51" customFormat="1" ht="14.25" customHeight="1" x14ac:dyDescent="0.2">
      <c r="A5" s="158" t="s">
        <v>4</v>
      </c>
      <c r="B5" s="158" t="s">
        <v>5</v>
      </c>
      <c r="C5" s="160" t="s">
        <v>72</v>
      </c>
      <c r="D5" s="160"/>
      <c r="E5" s="160"/>
      <c r="F5" s="160"/>
      <c r="G5" s="160"/>
      <c r="H5" s="160" t="s">
        <v>73</v>
      </c>
      <c r="I5" s="160"/>
      <c r="J5" s="160"/>
      <c r="K5" s="160"/>
      <c r="L5" s="160"/>
      <c r="M5" s="160" t="s">
        <v>74</v>
      </c>
      <c r="N5" s="160"/>
      <c r="O5" s="160"/>
      <c r="P5" s="160"/>
      <c r="Q5" s="160"/>
      <c r="R5" s="160" t="s">
        <v>75</v>
      </c>
      <c r="S5" s="160"/>
      <c r="T5" s="160"/>
      <c r="U5" s="160"/>
      <c r="V5" s="16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</row>
    <row r="6" spans="1:256" s="51" customFormat="1" ht="38.25" customHeight="1" x14ac:dyDescent="0.2">
      <c r="A6" s="158"/>
      <c r="B6" s="158"/>
      <c r="C6" s="85" t="s">
        <v>76</v>
      </c>
      <c r="D6" s="85" t="s">
        <v>77</v>
      </c>
      <c r="E6" s="85" t="s">
        <v>78</v>
      </c>
      <c r="F6" s="158" t="s">
        <v>79</v>
      </c>
      <c r="G6" s="158"/>
      <c r="H6" s="85" t="s">
        <v>76</v>
      </c>
      <c r="I6" s="85" t="s">
        <v>77</v>
      </c>
      <c r="J6" s="85" t="s">
        <v>78</v>
      </c>
      <c r="K6" s="158" t="s">
        <v>79</v>
      </c>
      <c r="L6" s="158"/>
      <c r="M6" s="85" t="s">
        <v>76</v>
      </c>
      <c r="N6" s="85" t="s">
        <v>77</v>
      </c>
      <c r="O6" s="85" t="s">
        <v>78</v>
      </c>
      <c r="P6" s="158" t="s">
        <v>79</v>
      </c>
      <c r="Q6" s="158"/>
      <c r="R6" s="85" t="s">
        <v>76</v>
      </c>
      <c r="S6" s="85" t="s">
        <v>77</v>
      </c>
      <c r="T6" s="85" t="s">
        <v>78</v>
      </c>
      <c r="U6" s="158" t="s">
        <v>79</v>
      </c>
      <c r="V6" s="158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</row>
    <row r="7" spans="1:256" s="50" customFormat="1" ht="12" customHeight="1" x14ac:dyDescent="0.2">
      <c r="A7" s="141"/>
      <c r="B7" s="141"/>
      <c r="C7" s="76" t="s">
        <v>80</v>
      </c>
      <c r="D7" s="76" t="s">
        <v>81</v>
      </c>
      <c r="E7" s="76" t="s">
        <v>82</v>
      </c>
      <c r="F7" s="77" t="s">
        <v>83</v>
      </c>
      <c r="G7" s="14" t="s">
        <v>84</v>
      </c>
      <c r="H7" s="76" t="s">
        <v>80</v>
      </c>
      <c r="I7" s="76" t="s">
        <v>81</v>
      </c>
      <c r="J7" s="76" t="s">
        <v>82</v>
      </c>
      <c r="K7" s="78" t="s">
        <v>83</v>
      </c>
      <c r="L7" s="14" t="s">
        <v>84</v>
      </c>
      <c r="M7" s="76" t="s">
        <v>80</v>
      </c>
      <c r="N7" s="76" t="s">
        <v>81</v>
      </c>
      <c r="O7" s="76" t="s">
        <v>82</v>
      </c>
      <c r="P7" s="78" t="s">
        <v>83</v>
      </c>
      <c r="Q7" s="14" t="s">
        <v>84</v>
      </c>
      <c r="R7" s="76" t="s">
        <v>80</v>
      </c>
      <c r="S7" s="76" t="s">
        <v>81</v>
      </c>
      <c r="T7" s="76" t="s">
        <v>82</v>
      </c>
      <c r="U7" s="78" t="s">
        <v>83</v>
      </c>
      <c r="V7" s="14" t="s">
        <v>84</v>
      </c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  <c r="IS7" s="51"/>
      <c r="IT7" s="51"/>
      <c r="IU7" s="51"/>
      <c r="IV7" s="51"/>
    </row>
    <row r="8" spans="1:256" s="132" customFormat="1" ht="12" customHeight="1" x14ac:dyDescent="0.2">
      <c r="A8" s="128">
        <v>1</v>
      </c>
      <c r="B8" s="128" t="s">
        <v>12</v>
      </c>
      <c r="C8" s="129">
        <v>3</v>
      </c>
      <c r="D8" s="129">
        <v>5</v>
      </c>
      <c r="E8" s="129">
        <v>5</v>
      </c>
      <c r="F8" s="130">
        <v>2</v>
      </c>
      <c r="G8" s="131">
        <v>66.67</v>
      </c>
      <c r="H8" s="129">
        <v>5</v>
      </c>
      <c r="I8" s="129">
        <v>9</v>
      </c>
      <c r="J8" s="129">
        <v>10</v>
      </c>
      <c r="K8" s="130">
        <v>5</v>
      </c>
      <c r="L8" s="131">
        <v>100</v>
      </c>
      <c r="M8" s="129">
        <v>11</v>
      </c>
      <c r="N8" s="129">
        <v>14</v>
      </c>
      <c r="O8" s="129">
        <v>15</v>
      </c>
      <c r="P8" s="130">
        <v>4</v>
      </c>
      <c r="Q8" s="131">
        <v>36.36</v>
      </c>
      <c r="R8" s="129">
        <v>19</v>
      </c>
      <c r="S8" s="129">
        <v>28</v>
      </c>
      <c r="T8" s="129">
        <v>30</v>
      </c>
      <c r="U8" s="130">
        <v>11</v>
      </c>
      <c r="V8" s="131">
        <v>57.89</v>
      </c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2"/>
      <c r="GR8" s="122"/>
      <c r="GS8" s="122"/>
      <c r="GT8" s="122"/>
      <c r="GU8" s="122"/>
      <c r="GV8" s="122"/>
      <c r="GW8" s="122"/>
      <c r="GX8" s="122"/>
      <c r="GY8" s="122"/>
      <c r="GZ8" s="122"/>
      <c r="HA8" s="122"/>
      <c r="HB8" s="122"/>
      <c r="HC8" s="122"/>
      <c r="HD8" s="122"/>
      <c r="HE8" s="122"/>
      <c r="HF8" s="122"/>
      <c r="HG8" s="122"/>
      <c r="HH8" s="122"/>
      <c r="HI8" s="122"/>
      <c r="HJ8" s="122"/>
      <c r="HK8" s="122"/>
      <c r="HL8" s="122"/>
      <c r="HM8" s="122"/>
      <c r="HN8" s="122"/>
      <c r="HO8" s="122"/>
      <c r="HP8" s="122"/>
      <c r="HQ8" s="122"/>
      <c r="HR8" s="122"/>
      <c r="HS8" s="122"/>
      <c r="HT8" s="122"/>
      <c r="HU8" s="122"/>
    </row>
    <row r="9" spans="1:256" s="132" customFormat="1" ht="12" customHeight="1" x14ac:dyDescent="0.2">
      <c r="A9" s="128">
        <v>2</v>
      </c>
      <c r="B9" s="128" t="s">
        <v>13</v>
      </c>
      <c r="C9" s="129">
        <v>0</v>
      </c>
      <c r="D9" s="129">
        <v>2</v>
      </c>
      <c r="E9" s="129">
        <v>0</v>
      </c>
      <c r="F9" s="130">
        <v>0</v>
      </c>
      <c r="G9" s="131">
        <v>0</v>
      </c>
      <c r="H9" s="129">
        <v>0</v>
      </c>
      <c r="I9" s="129">
        <v>7</v>
      </c>
      <c r="J9" s="129">
        <v>5</v>
      </c>
      <c r="K9" s="130">
        <v>5</v>
      </c>
      <c r="L9" s="131">
        <v>0</v>
      </c>
      <c r="M9" s="129">
        <v>13</v>
      </c>
      <c r="N9" s="129">
        <v>15</v>
      </c>
      <c r="O9" s="129">
        <v>13</v>
      </c>
      <c r="P9" s="130">
        <v>0</v>
      </c>
      <c r="Q9" s="131">
        <v>0</v>
      </c>
      <c r="R9" s="129">
        <v>13</v>
      </c>
      <c r="S9" s="129">
        <v>24</v>
      </c>
      <c r="T9" s="129">
        <v>18</v>
      </c>
      <c r="U9" s="130">
        <v>5</v>
      </c>
      <c r="V9" s="131">
        <v>38.46</v>
      </c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122"/>
      <c r="FW9" s="122"/>
      <c r="FX9" s="122"/>
      <c r="FY9" s="122"/>
      <c r="FZ9" s="122"/>
      <c r="GA9" s="122"/>
      <c r="GB9" s="122"/>
      <c r="GC9" s="122"/>
      <c r="GD9" s="122"/>
      <c r="GE9" s="122"/>
      <c r="GF9" s="122"/>
      <c r="GG9" s="122"/>
      <c r="GH9" s="122"/>
      <c r="GI9" s="122"/>
      <c r="GJ9" s="122"/>
      <c r="GK9" s="122"/>
      <c r="GL9" s="122"/>
      <c r="GM9" s="122"/>
      <c r="GN9" s="122"/>
      <c r="GO9" s="122"/>
      <c r="GP9" s="122"/>
      <c r="GQ9" s="122"/>
      <c r="GR9" s="122"/>
      <c r="GS9" s="122"/>
      <c r="GT9" s="122"/>
      <c r="GU9" s="122"/>
      <c r="GV9" s="122"/>
      <c r="GW9" s="122"/>
      <c r="GX9" s="122"/>
      <c r="GY9" s="122"/>
      <c r="GZ9" s="122"/>
      <c r="HA9" s="122"/>
      <c r="HB9" s="122"/>
      <c r="HC9" s="122"/>
      <c r="HD9" s="122"/>
      <c r="HE9" s="122"/>
      <c r="HF9" s="122"/>
      <c r="HG9" s="122"/>
      <c r="HH9" s="122"/>
      <c r="HI9" s="122"/>
      <c r="HJ9" s="122"/>
      <c r="HK9" s="122"/>
      <c r="HL9" s="122"/>
      <c r="HM9" s="122"/>
      <c r="HN9" s="122"/>
      <c r="HO9" s="122"/>
      <c r="HP9" s="122"/>
      <c r="HQ9" s="122"/>
      <c r="HR9" s="122"/>
      <c r="HS9" s="122"/>
      <c r="HT9" s="122"/>
      <c r="HU9" s="122"/>
    </row>
    <row r="10" spans="1:256" s="132" customFormat="1" ht="14.25" x14ac:dyDescent="0.2">
      <c r="A10" s="128">
        <v>3</v>
      </c>
      <c r="B10" s="128" t="s">
        <v>14</v>
      </c>
      <c r="C10" s="129">
        <v>21</v>
      </c>
      <c r="D10" s="129">
        <v>24</v>
      </c>
      <c r="E10" s="129">
        <v>23</v>
      </c>
      <c r="F10" s="130">
        <v>2</v>
      </c>
      <c r="G10" s="131">
        <v>9.52</v>
      </c>
      <c r="H10" s="129">
        <v>33</v>
      </c>
      <c r="I10" s="129">
        <v>32</v>
      </c>
      <c r="J10" s="129">
        <v>36</v>
      </c>
      <c r="K10" s="130">
        <v>3</v>
      </c>
      <c r="L10" s="131">
        <v>9.09</v>
      </c>
      <c r="M10" s="129">
        <v>43</v>
      </c>
      <c r="N10" s="129">
        <v>45</v>
      </c>
      <c r="O10" s="129">
        <v>45</v>
      </c>
      <c r="P10" s="130">
        <v>2</v>
      </c>
      <c r="Q10" s="131">
        <v>4.6500000000000004</v>
      </c>
      <c r="R10" s="129">
        <v>97</v>
      </c>
      <c r="S10" s="129">
        <v>101</v>
      </c>
      <c r="T10" s="129">
        <v>104</v>
      </c>
      <c r="U10" s="130">
        <v>7</v>
      </c>
      <c r="V10" s="131">
        <v>7.22</v>
      </c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  <c r="FL10" s="122"/>
      <c r="FM10" s="122"/>
      <c r="FN10" s="122"/>
      <c r="FO10" s="122"/>
      <c r="FP10" s="122"/>
      <c r="FQ10" s="122"/>
      <c r="FR10" s="122"/>
      <c r="FS10" s="122"/>
      <c r="FT10" s="122"/>
      <c r="FU10" s="122"/>
      <c r="FV10" s="122"/>
      <c r="FW10" s="122"/>
      <c r="FX10" s="122"/>
      <c r="FY10" s="122"/>
      <c r="FZ10" s="122"/>
      <c r="GA10" s="122"/>
      <c r="GB10" s="122"/>
      <c r="GC10" s="122"/>
      <c r="GD10" s="122"/>
      <c r="GE10" s="122"/>
      <c r="GF10" s="122"/>
      <c r="GG10" s="122"/>
      <c r="GH10" s="122"/>
      <c r="GI10" s="122"/>
      <c r="GJ10" s="122"/>
      <c r="GK10" s="122"/>
      <c r="GL10" s="122"/>
      <c r="GM10" s="122"/>
      <c r="GN10" s="122"/>
      <c r="GO10" s="122"/>
      <c r="GP10" s="122"/>
      <c r="GQ10" s="122"/>
      <c r="GR10" s="122"/>
      <c r="GS10" s="122"/>
      <c r="GT10" s="122"/>
      <c r="GU10" s="122"/>
      <c r="GV10" s="122"/>
      <c r="GW10" s="122"/>
      <c r="GX10" s="122"/>
      <c r="GY10" s="122"/>
      <c r="GZ10" s="122"/>
      <c r="HA10" s="122"/>
      <c r="HB10" s="122"/>
      <c r="HC10" s="122"/>
      <c r="HD10" s="122"/>
      <c r="HE10" s="122"/>
      <c r="HF10" s="122"/>
      <c r="HG10" s="122"/>
      <c r="HH10" s="122"/>
      <c r="HI10" s="122"/>
      <c r="HJ10" s="122"/>
      <c r="HK10" s="122"/>
      <c r="HL10" s="122"/>
      <c r="HM10" s="122"/>
      <c r="HN10" s="122"/>
      <c r="HO10" s="122"/>
      <c r="HP10" s="122"/>
      <c r="HQ10" s="122"/>
      <c r="HR10" s="122"/>
      <c r="HS10" s="122"/>
      <c r="HT10" s="122"/>
      <c r="HU10" s="122"/>
    </row>
    <row r="11" spans="1:256" s="132" customFormat="1" ht="14.25" x14ac:dyDescent="0.2">
      <c r="A11" s="128">
        <v>4</v>
      </c>
      <c r="B11" s="128" t="s">
        <v>15</v>
      </c>
      <c r="C11" s="129">
        <v>3</v>
      </c>
      <c r="D11" s="129">
        <v>3</v>
      </c>
      <c r="E11" s="129">
        <v>3</v>
      </c>
      <c r="F11" s="130">
        <v>0</v>
      </c>
      <c r="G11" s="131">
        <v>0</v>
      </c>
      <c r="H11" s="129">
        <v>11</v>
      </c>
      <c r="I11" s="129">
        <v>11</v>
      </c>
      <c r="J11" s="129">
        <v>11</v>
      </c>
      <c r="K11" s="130">
        <v>0</v>
      </c>
      <c r="L11" s="131">
        <v>0</v>
      </c>
      <c r="M11" s="129">
        <v>28</v>
      </c>
      <c r="N11" s="129">
        <v>28</v>
      </c>
      <c r="O11" s="129">
        <v>28</v>
      </c>
      <c r="P11" s="130">
        <v>0</v>
      </c>
      <c r="Q11" s="131">
        <v>0</v>
      </c>
      <c r="R11" s="129">
        <v>42</v>
      </c>
      <c r="S11" s="129">
        <v>42</v>
      </c>
      <c r="T11" s="129">
        <v>42</v>
      </c>
      <c r="U11" s="130">
        <v>0</v>
      </c>
      <c r="V11" s="131">
        <v>0</v>
      </c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2"/>
      <c r="GR11" s="122"/>
      <c r="GS11" s="122"/>
      <c r="GT11" s="122"/>
      <c r="GU11" s="122"/>
      <c r="GV11" s="122"/>
      <c r="GW11" s="122"/>
      <c r="GX11" s="122"/>
      <c r="GY11" s="122"/>
      <c r="GZ11" s="122"/>
      <c r="HA11" s="122"/>
      <c r="HB11" s="122"/>
      <c r="HC11" s="122"/>
      <c r="HD11" s="122"/>
      <c r="HE11" s="122"/>
      <c r="HF11" s="122"/>
      <c r="HG11" s="122"/>
      <c r="HH11" s="122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</row>
    <row r="12" spans="1:256" s="132" customFormat="1" ht="14.25" x14ac:dyDescent="0.2">
      <c r="A12" s="128">
        <v>5</v>
      </c>
      <c r="B12" s="128" t="s">
        <v>16</v>
      </c>
      <c r="C12" s="129">
        <v>15</v>
      </c>
      <c r="D12" s="129">
        <v>17</v>
      </c>
      <c r="E12" s="129">
        <v>17</v>
      </c>
      <c r="F12" s="130">
        <v>2</v>
      </c>
      <c r="G12" s="131">
        <v>13.33</v>
      </c>
      <c r="H12" s="129">
        <v>6</v>
      </c>
      <c r="I12" s="129">
        <v>6</v>
      </c>
      <c r="J12" s="129">
        <v>6</v>
      </c>
      <c r="K12" s="130">
        <v>0</v>
      </c>
      <c r="L12" s="131">
        <v>0</v>
      </c>
      <c r="M12" s="129">
        <v>12</v>
      </c>
      <c r="N12" s="129">
        <v>12</v>
      </c>
      <c r="O12" s="129">
        <v>12</v>
      </c>
      <c r="P12" s="130">
        <v>0</v>
      </c>
      <c r="Q12" s="131">
        <v>0</v>
      </c>
      <c r="R12" s="129">
        <v>33</v>
      </c>
      <c r="S12" s="129">
        <v>35</v>
      </c>
      <c r="T12" s="129">
        <v>35</v>
      </c>
      <c r="U12" s="130">
        <v>2</v>
      </c>
      <c r="V12" s="131">
        <v>6.06</v>
      </c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  <c r="FD12" s="122"/>
      <c r="FE12" s="122"/>
      <c r="FF12" s="122"/>
      <c r="FG12" s="122"/>
      <c r="FH12" s="122"/>
      <c r="FI12" s="122"/>
      <c r="FJ12" s="122"/>
      <c r="FK12" s="122"/>
      <c r="FL12" s="122"/>
      <c r="FM12" s="122"/>
      <c r="FN12" s="122"/>
      <c r="FO12" s="122"/>
      <c r="FP12" s="122"/>
      <c r="FQ12" s="122"/>
      <c r="FR12" s="122"/>
      <c r="FS12" s="122"/>
      <c r="FT12" s="122"/>
      <c r="FU12" s="122"/>
      <c r="FV12" s="122"/>
      <c r="FW12" s="122"/>
      <c r="FX12" s="122"/>
      <c r="FY12" s="122"/>
      <c r="FZ12" s="122"/>
      <c r="GA12" s="122"/>
      <c r="GB12" s="122"/>
      <c r="GC12" s="122"/>
      <c r="GD12" s="122"/>
      <c r="GE12" s="122"/>
      <c r="GF12" s="122"/>
      <c r="GG12" s="122"/>
      <c r="GH12" s="122"/>
      <c r="GI12" s="122"/>
      <c r="GJ12" s="122"/>
      <c r="GK12" s="122"/>
      <c r="GL12" s="122"/>
      <c r="GM12" s="122"/>
      <c r="GN12" s="122"/>
      <c r="GO12" s="122"/>
      <c r="GP12" s="122"/>
      <c r="GQ12" s="122"/>
      <c r="GR12" s="122"/>
      <c r="GS12" s="122"/>
      <c r="GT12" s="122"/>
      <c r="GU12" s="122"/>
      <c r="GV12" s="122"/>
      <c r="GW12" s="122"/>
      <c r="GX12" s="122"/>
      <c r="GY12" s="122"/>
      <c r="GZ12" s="122"/>
      <c r="HA12" s="122"/>
      <c r="HB12" s="122"/>
      <c r="HC12" s="122"/>
      <c r="HD12" s="122"/>
      <c r="HE12" s="122"/>
      <c r="HF12" s="122"/>
      <c r="HG12" s="122"/>
      <c r="HH12" s="122"/>
      <c r="HI12" s="122"/>
      <c r="HJ12" s="122"/>
      <c r="HK12" s="122"/>
      <c r="HL12" s="122"/>
      <c r="HM12" s="122"/>
      <c r="HN12" s="122"/>
      <c r="HO12" s="122"/>
      <c r="HP12" s="122"/>
      <c r="HQ12" s="122"/>
      <c r="HR12" s="122"/>
      <c r="HS12" s="122"/>
      <c r="HT12" s="122"/>
      <c r="HU12" s="122"/>
    </row>
    <row r="13" spans="1:256" s="132" customFormat="1" ht="14.25" x14ac:dyDescent="0.2">
      <c r="A13" s="128">
        <v>6</v>
      </c>
      <c r="B13" s="128" t="s">
        <v>17</v>
      </c>
      <c r="C13" s="129">
        <v>0</v>
      </c>
      <c r="D13" s="129">
        <v>1</v>
      </c>
      <c r="E13" s="129">
        <v>1</v>
      </c>
      <c r="F13" s="130">
        <v>1</v>
      </c>
      <c r="G13" s="131">
        <v>0</v>
      </c>
      <c r="H13" s="129">
        <v>0</v>
      </c>
      <c r="I13" s="129">
        <v>1</v>
      </c>
      <c r="J13" s="129">
        <v>2</v>
      </c>
      <c r="K13" s="130">
        <v>2</v>
      </c>
      <c r="L13" s="131">
        <v>0</v>
      </c>
      <c r="M13" s="129">
        <v>1</v>
      </c>
      <c r="N13" s="129">
        <v>1</v>
      </c>
      <c r="O13" s="129">
        <v>1</v>
      </c>
      <c r="P13" s="130">
        <v>0</v>
      </c>
      <c r="Q13" s="131">
        <v>0</v>
      </c>
      <c r="R13" s="129">
        <v>1</v>
      </c>
      <c r="S13" s="129">
        <v>3</v>
      </c>
      <c r="T13" s="129">
        <v>4</v>
      </c>
      <c r="U13" s="130">
        <v>3</v>
      </c>
      <c r="V13" s="131">
        <v>300</v>
      </c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  <c r="FL13" s="122"/>
      <c r="FM13" s="122"/>
      <c r="FN13" s="122"/>
      <c r="FO13" s="122"/>
      <c r="FP13" s="122"/>
      <c r="FQ13" s="122"/>
      <c r="FR13" s="122"/>
      <c r="FS13" s="122"/>
      <c r="FT13" s="122"/>
      <c r="FU13" s="122"/>
      <c r="FV13" s="122"/>
      <c r="FW13" s="122"/>
      <c r="FX13" s="122"/>
      <c r="FY13" s="122"/>
      <c r="FZ13" s="122"/>
      <c r="GA13" s="122"/>
      <c r="GB13" s="122"/>
      <c r="GC13" s="122"/>
      <c r="GD13" s="122"/>
      <c r="GE13" s="122"/>
      <c r="GF13" s="122"/>
      <c r="GG13" s="122"/>
      <c r="GH13" s="122"/>
      <c r="GI13" s="122"/>
      <c r="GJ13" s="122"/>
      <c r="GK13" s="122"/>
      <c r="GL13" s="122"/>
      <c r="GM13" s="122"/>
      <c r="GN13" s="122"/>
      <c r="GO13" s="122"/>
      <c r="GP13" s="122"/>
      <c r="GQ13" s="122"/>
      <c r="GR13" s="122"/>
      <c r="GS13" s="122"/>
      <c r="GT13" s="122"/>
      <c r="GU13" s="122"/>
      <c r="GV13" s="122"/>
      <c r="GW13" s="122"/>
      <c r="GX13" s="122"/>
      <c r="GY13" s="122"/>
      <c r="GZ13" s="122"/>
      <c r="HA13" s="122"/>
      <c r="HB13" s="122"/>
      <c r="HC13" s="122"/>
      <c r="HD13" s="122"/>
      <c r="HE13" s="122"/>
      <c r="HF13" s="122"/>
      <c r="HG13" s="122"/>
      <c r="HH13" s="122"/>
      <c r="HI13" s="122"/>
      <c r="HJ13" s="122"/>
      <c r="HK13" s="122"/>
      <c r="HL13" s="122"/>
      <c r="HM13" s="122"/>
      <c r="HN13" s="122"/>
      <c r="HO13" s="122"/>
      <c r="HP13" s="122"/>
      <c r="HQ13" s="122"/>
      <c r="HR13" s="122"/>
      <c r="HS13" s="122"/>
      <c r="HT13" s="122"/>
      <c r="HU13" s="122"/>
    </row>
    <row r="14" spans="1:256" s="132" customFormat="1" ht="14.25" x14ac:dyDescent="0.2">
      <c r="A14" s="128">
        <v>7</v>
      </c>
      <c r="B14" s="128" t="s">
        <v>18</v>
      </c>
      <c r="C14" s="129">
        <v>20</v>
      </c>
      <c r="D14" s="129">
        <v>21</v>
      </c>
      <c r="E14" s="130">
        <v>21</v>
      </c>
      <c r="F14" s="130">
        <v>1</v>
      </c>
      <c r="G14" s="131">
        <v>5</v>
      </c>
      <c r="H14" s="129">
        <v>23</v>
      </c>
      <c r="I14" s="129">
        <v>24</v>
      </c>
      <c r="J14" s="129">
        <v>23</v>
      </c>
      <c r="K14" s="130">
        <v>0</v>
      </c>
      <c r="L14" s="131">
        <v>0</v>
      </c>
      <c r="M14" s="129">
        <v>35</v>
      </c>
      <c r="N14" s="129">
        <v>34</v>
      </c>
      <c r="O14" s="129">
        <v>35</v>
      </c>
      <c r="P14" s="130">
        <v>0</v>
      </c>
      <c r="Q14" s="131">
        <v>0</v>
      </c>
      <c r="R14" s="129">
        <v>78</v>
      </c>
      <c r="S14" s="129">
        <v>79</v>
      </c>
      <c r="T14" s="129">
        <v>79</v>
      </c>
      <c r="U14" s="130">
        <v>1</v>
      </c>
      <c r="V14" s="131">
        <v>1.28</v>
      </c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2"/>
      <c r="FH14" s="122"/>
      <c r="FI14" s="122"/>
      <c r="FJ14" s="122"/>
      <c r="FK14" s="122"/>
      <c r="FL14" s="122"/>
      <c r="FM14" s="122"/>
      <c r="FN14" s="122"/>
      <c r="FO14" s="122"/>
      <c r="FP14" s="122"/>
      <c r="FQ14" s="122"/>
      <c r="FR14" s="122"/>
      <c r="FS14" s="122"/>
      <c r="FT14" s="122"/>
      <c r="FU14" s="122"/>
      <c r="FV14" s="122"/>
      <c r="FW14" s="122"/>
      <c r="FX14" s="122"/>
      <c r="FY14" s="122"/>
      <c r="FZ14" s="122"/>
      <c r="GA14" s="122"/>
      <c r="GB14" s="122"/>
      <c r="GC14" s="122"/>
      <c r="GD14" s="122"/>
      <c r="GE14" s="122"/>
      <c r="GF14" s="122"/>
      <c r="GG14" s="122"/>
      <c r="GH14" s="122"/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2"/>
      <c r="GT14" s="122"/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2"/>
      <c r="HF14" s="122"/>
      <c r="HG14" s="122"/>
      <c r="HH14" s="122"/>
      <c r="HI14" s="122"/>
      <c r="HJ14" s="122"/>
      <c r="HK14" s="122"/>
      <c r="HL14" s="122"/>
      <c r="HM14" s="122"/>
      <c r="HN14" s="122"/>
      <c r="HO14" s="122"/>
      <c r="HP14" s="122"/>
      <c r="HQ14" s="122"/>
      <c r="HR14" s="122"/>
      <c r="HS14" s="122"/>
      <c r="HT14" s="122"/>
      <c r="HU14" s="122"/>
    </row>
    <row r="15" spans="1:256" s="132" customFormat="1" ht="14.25" x14ac:dyDescent="0.2">
      <c r="A15" s="128">
        <v>8</v>
      </c>
      <c r="B15" s="128" t="s">
        <v>19</v>
      </c>
      <c r="C15" s="129">
        <v>52</v>
      </c>
      <c r="D15" s="129">
        <v>60</v>
      </c>
      <c r="E15" s="129">
        <v>60</v>
      </c>
      <c r="F15" s="130">
        <v>8</v>
      </c>
      <c r="G15" s="131">
        <v>15.38</v>
      </c>
      <c r="H15" s="129">
        <v>45</v>
      </c>
      <c r="I15" s="129">
        <v>45</v>
      </c>
      <c r="J15" s="129">
        <v>45</v>
      </c>
      <c r="K15" s="130">
        <v>0</v>
      </c>
      <c r="L15" s="131">
        <v>0</v>
      </c>
      <c r="M15" s="129">
        <v>47</v>
      </c>
      <c r="N15" s="129">
        <v>45</v>
      </c>
      <c r="O15" s="129">
        <v>46</v>
      </c>
      <c r="P15" s="130">
        <v>-1</v>
      </c>
      <c r="Q15" s="131">
        <v>-2.13</v>
      </c>
      <c r="R15" s="129">
        <v>144</v>
      </c>
      <c r="S15" s="129">
        <v>150</v>
      </c>
      <c r="T15" s="129">
        <v>151</v>
      </c>
      <c r="U15" s="130">
        <v>7</v>
      </c>
      <c r="V15" s="131">
        <v>4.8600000000000003</v>
      </c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122"/>
      <c r="HG15" s="122"/>
      <c r="HH15" s="122"/>
      <c r="HI15" s="122"/>
      <c r="HJ15" s="122"/>
      <c r="HK15" s="122"/>
      <c r="HL15" s="122"/>
      <c r="HM15" s="122"/>
      <c r="HN15" s="122"/>
      <c r="HO15" s="122"/>
      <c r="HP15" s="122"/>
      <c r="HQ15" s="122"/>
      <c r="HR15" s="122"/>
      <c r="HS15" s="122"/>
      <c r="HT15" s="122"/>
      <c r="HU15" s="122"/>
    </row>
    <row r="16" spans="1:256" s="132" customFormat="1" ht="14.25" x14ac:dyDescent="0.2">
      <c r="A16" s="128">
        <v>9</v>
      </c>
      <c r="B16" s="128" t="s">
        <v>20</v>
      </c>
      <c r="C16" s="129">
        <v>1</v>
      </c>
      <c r="D16" s="129">
        <v>1</v>
      </c>
      <c r="E16" s="129">
        <v>1</v>
      </c>
      <c r="F16" s="130">
        <v>0</v>
      </c>
      <c r="G16" s="131">
        <v>0</v>
      </c>
      <c r="H16" s="129">
        <v>16</v>
      </c>
      <c r="I16" s="129">
        <v>10</v>
      </c>
      <c r="J16" s="129">
        <v>10</v>
      </c>
      <c r="K16" s="130">
        <v>-6</v>
      </c>
      <c r="L16" s="131">
        <v>-37.5</v>
      </c>
      <c r="M16" s="129">
        <v>11</v>
      </c>
      <c r="N16" s="129">
        <v>14</v>
      </c>
      <c r="O16" s="129">
        <v>14</v>
      </c>
      <c r="P16" s="130">
        <v>3</v>
      </c>
      <c r="Q16" s="131">
        <v>27.27</v>
      </c>
      <c r="R16" s="129">
        <v>28</v>
      </c>
      <c r="S16" s="129">
        <v>25</v>
      </c>
      <c r="T16" s="129">
        <v>25</v>
      </c>
      <c r="U16" s="130">
        <v>-3</v>
      </c>
      <c r="V16" s="131">
        <v>-10.71</v>
      </c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2"/>
      <c r="ES16" s="122"/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2"/>
      <c r="FF16" s="122"/>
      <c r="FG16" s="122"/>
      <c r="FH16" s="122"/>
      <c r="FI16" s="122"/>
      <c r="FJ16" s="122"/>
      <c r="FK16" s="122"/>
      <c r="FL16" s="122"/>
      <c r="FM16" s="122"/>
      <c r="FN16" s="122"/>
      <c r="FO16" s="122"/>
      <c r="FP16" s="122"/>
      <c r="FQ16" s="122"/>
      <c r="FR16" s="122"/>
      <c r="FS16" s="122"/>
      <c r="FT16" s="122"/>
      <c r="FU16" s="122"/>
      <c r="FV16" s="122"/>
      <c r="FW16" s="122"/>
      <c r="FX16" s="122"/>
      <c r="FY16" s="122"/>
      <c r="FZ16" s="122"/>
      <c r="GA16" s="122"/>
      <c r="GB16" s="122"/>
      <c r="GC16" s="122"/>
      <c r="GD16" s="122"/>
      <c r="GE16" s="122"/>
      <c r="GF16" s="122"/>
      <c r="GG16" s="122"/>
      <c r="GH16" s="122"/>
      <c r="GI16" s="122"/>
      <c r="GJ16" s="122"/>
      <c r="GK16" s="122"/>
      <c r="GL16" s="122"/>
      <c r="GM16" s="122"/>
      <c r="GN16" s="122"/>
      <c r="GO16" s="122"/>
      <c r="GP16" s="122"/>
      <c r="GQ16" s="122"/>
      <c r="GR16" s="122"/>
      <c r="GS16" s="122"/>
      <c r="GT16" s="122"/>
      <c r="GU16" s="122"/>
      <c r="GV16" s="122"/>
      <c r="GW16" s="122"/>
      <c r="GX16" s="122"/>
      <c r="GY16" s="122"/>
      <c r="GZ16" s="122"/>
      <c r="HA16" s="122"/>
      <c r="HB16" s="122"/>
      <c r="HC16" s="122"/>
      <c r="HD16" s="122"/>
      <c r="HE16" s="122"/>
      <c r="HF16" s="122"/>
      <c r="HG16" s="122"/>
      <c r="HH16" s="122"/>
      <c r="HI16" s="122"/>
      <c r="HJ16" s="122"/>
      <c r="HK16" s="122"/>
      <c r="HL16" s="122"/>
      <c r="HM16" s="122"/>
      <c r="HN16" s="122"/>
      <c r="HO16" s="122"/>
      <c r="HP16" s="122"/>
      <c r="HQ16" s="122"/>
      <c r="HR16" s="122"/>
      <c r="HS16" s="122"/>
      <c r="HT16" s="122"/>
      <c r="HU16" s="122"/>
    </row>
    <row r="17" spans="1:229" s="132" customFormat="1" ht="14.25" x14ac:dyDescent="0.2">
      <c r="A17" s="128">
        <v>10</v>
      </c>
      <c r="B17" s="128" t="s">
        <v>21</v>
      </c>
      <c r="C17" s="129">
        <v>41</v>
      </c>
      <c r="D17" s="129">
        <v>42</v>
      </c>
      <c r="E17" s="129">
        <v>42</v>
      </c>
      <c r="F17" s="130">
        <v>1</v>
      </c>
      <c r="G17" s="131">
        <v>2.44</v>
      </c>
      <c r="H17" s="129">
        <v>20</v>
      </c>
      <c r="I17" s="129">
        <v>21</v>
      </c>
      <c r="J17" s="129">
        <v>21</v>
      </c>
      <c r="K17" s="130">
        <v>1</v>
      </c>
      <c r="L17" s="131">
        <v>5</v>
      </c>
      <c r="M17" s="129">
        <v>28</v>
      </c>
      <c r="N17" s="129">
        <v>29</v>
      </c>
      <c r="O17" s="129">
        <v>29</v>
      </c>
      <c r="P17" s="130">
        <v>1</v>
      </c>
      <c r="Q17" s="131">
        <v>3.57</v>
      </c>
      <c r="R17" s="129">
        <v>89</v>
      </c>
      <c r="S17" s="129">
        <v>92</v>
      </c>
      <c r="T17" s="129">
        <v>92</v>
      </c>
      <c r="U17" s="130">
        <v>3</v>
      </c>
      <c r="V17" s="131">
        <v>3.37</v>
      </c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2"/>
      <c r="GR17" s="122"/>
      <c r="GS17" s="122"/>
      <c r="GT17" s="122"/>
      <c r="GU17" s="122"/>
      <c r="GV17" s="122"/>
      <c r="GW17" s="122"/>
      <c r="GX17" s="122"/>
      <c r="GY17" s="122"/>
      <c r="GZ17" s="122"/>
      <c r="HA17" s="122"/>
      <c r="HB17" s="122"/>
      <c r="HC17" s="122"/>
      <c r="HD17" s="122"/>
      <c r="HE17" s="122"/>
      <c r="HF17" s="122"/>
      <c r="HG17" s="122"/>
      <c r="HH17" s="122"/>
      <c r="HI17" s="122"/>
      <c r="HJ17" s="122"/>
      <c r="HK17" s="122"/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</row>
    <row r="18" spans="1:229" s="132" customFormat="1" ht="14.25" x14ac:dyDescent="0.2">
      <c r="A18" s="128">
        <v>11</v>
      </c>
      <c r="B18" s="128" t="s">
        <v>22</v>
      </c>
      <c r="C18" s="129">
        <v>16</v>
      </c>
      <c r="D18" s="129">
        <v>16</v>
      </c>
      <c r="E18" s="129">
        <v>16</v>
      </c>
      <c r="F18" s="130">
        <v>0</v>
      </c>
      <c r="G18" s="131">
        <v>0</v>
      </c>
      <c r="H18" s="129">
        <v>25</v>
      </c>
      <c r="I18" s="129">
        <v>30</v>
      </c>
      <c r="J18" s="129">
        <v>30</v>
      </c>
      <c r="K18" s="130">
        <v>5</v>
      </c>
      <c r="L18" s="131">
        <v>20</v>
      </c>
      <c r="M18" s="129">
        <v>36</v>
      </c>
      <c r="N18" s="129">
        <v>40</v>
      </c>
      <c r="O18" s="129">
        <v>40</v>
      </c>
      <c r="P18" s="130">
        <v>4</v>
      </c>
      <c r="Q18" s="131">
        <v>11.11</v>
      </c>
      <c r="R18" s="129">
        <v>77</v>
      </c>
      <c r="S18" s="129">
        <v>86</v>
      </c>
      <c r="T18" s="129">
        <v>86</v>
      </c>
      <c r="U18" s="130">
        <v>9</v>
      </c>
      <c r="V18" s="131">
        <v>11.69</v>
      </c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</row>
    <row r="19" spans="1:229" s="132" customFormat="1" ht="14.25" x14ac:dyDescent="0.2">
      <c r="A19" s="128">
        <v>12</v>
      </c>
      <c r="B19" s="128" t="s">
        <v>23</v>
      </c>
      <c r="C19" s="129">
        <v>1</v>
      </c>
      <c r="D19" s="129">
        <v>1</v>
      </c>
      <c r="E19" s="129">
        <v>3</v>
      </c>
      <c r="F19" s="130">
        <v>2</v>
      </c>
      <c r="G19" s="131">
        <v>200</v>
      </c>
      <c r="H19" s="129">
        <v>0</v>
      </c>
      <c r="I19" s="129">
        <v>1</v>
      </c>
      <c r="J19" s="129">
        <v>0</v>
      </c>
      <c r="K19" s="130">
        <v>0</v>
      </c>
      <c r="L19" s="131">
        <v>0</v>
      </c>
      <c r="M19" s="129">
        <v>4</v>
      </c>
      <c r="N19" s="129">
        <v>6</v>
      </c>
      <c r="O19" s="129">
        <v>10</v>
      </c>
      <c r="P19" s="130">
        <v>6</v>
      </c>
      <c r="Q19" s="131">
        <v>150</v>
      </c>
      <c r="R19" s="129">
        <v>5</v>
      </c>
      <c r="S19" s="129">
        <v>8</v>
      </c>
      <c r="T19" s="129">
        <v>13</v>
      </c>
      <c r="U19" s="130">
        <v>8</v>
      </c>
      <c r="V19" s="131">
        <v>160</v>
      </c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2"/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2"/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2"/>
      <c r="GO19" s="122"/>
      <c r="GP19" s="122"/>
      <c r="GQ19" s="122"/>
      <c r="GR19" s="122"/>
      <c r="GS19" s="122"/>
      <c r="GT19" s="122"/>
      <c r="GU19" s="122"/>
      <c r="GV19" s="122"/>
      <c r="GW19" s="122"/>
      <c r="GX19" s="122"/>
      <c r="GY19" s="122"/>
      <c r="GZ19" s="122"/>
      <c r="HA19" s="122"/>
      <c r="HB19" s="122"/>
      <c r="HC19" s="122"/>
      <c r="HD19" s="122"/>
      <c r="HE19" s="122"/>
      <c r="HF19" s="122"/>
      <c r="HG19" s="122"/>
      <c r="HH19" s="122"/>
      <c r="HI19" s="122"/>
      <c r="HJ19" s="122"/>
      <c r="HK19" s="122"/>
      <c r="HL19" s="122"/>
      <c r="HM19" s="122"/>
      <c r="HN19" s="122"/>
      <c r="HO19" s="122"/>
      <c r="HP19" s="122"/>
      <c r="HQ19" s="122"/>
      <c r="HR19" s="122"/>
      <c r="HS19" s="122"/>
      <c r="HT19" s="122"/>
      <c r="HU19" s="122"/>
    </row>
    <row r="20" spans="1:229" s="132" customFormat="1" ht="14.25" x14ac:dyDescent="0.2">
      <c r="A20" s="128">
        <v>13</v>
      </c>
      <c r="B20" s="128" t="s">
        <v>24</v>
      </c>
      <c r="C20" s="129">
        <v>7</v>
      </c>
      <c r="D20" s="129">
        <v>18</v>
      </c>
      <c r="E20" s="129">
        <v>19</v>
      </c>
      <c r="F20" s="130">
        <v>12</v>
      </c>
      <c r="G20" s="131">
        <v>171.43</v>
      </c>
      <c r="H20" s="129">
        <v>12</v>
      </c>
      <c r="I20" s="129">
        <v>12</v>
      </c>
      <c r="J20" s="129">
        <v>13</v>
      </c>
      <c r="K20" s="130">
        <v>1</v>
      </c>
      <c r="L20" s="131">
        <v>8.33</v>
      </c>
      <c r="M20" s="129">
        <v>14</v>
      </c>
      <c r="N20" s="129">
        <v>21</v>
      </c>
      <c r="O20" s="129">
        <v>20</v>
      </c>
      <c r="P20" s="130">
        <v>6</v>
      </c>
      <c r="Q20" s="131">
        <v>42.86</v>
      </c>
      <c r="R20" s="129">
        <v>33</v>
      </c>
      <c r="S20" s="129">
        <v>51</v>
      </c>
      <c r="T20" s="129">
        <v>52</v>
      </c>
      <c r="U20" s="130">
        <v>19</v>
      </c>
      <c r="V20" s="131">
        <v>57.58</v>
      </c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2"/>
      <c r="GR20" s="122"/>
      <c r="GS20" s="122"/>
      <c r="GT20" s="122"/>
      <c r="GU20" s="122"/>
      <c r="GV20" s="122"/>
      <c r="GW20" s="122"/>
      <c r="GX20" s="122"/>
      <c r="GY20" s="122"/>
      <c r="GZ20" s="122"/>
      <c r="HA20" s="122"/>
      <c r="HB20" s="122"/>
      <c r="HC20" s="122"/>
      <c r="HD20" s="122"/>
      <c r="HE20" s="122"/>
      <c r="HF20" s="122"/>
      <c r="HG20" s="122"/>
      <c r="HH20" s="122"/>
      <c r="HI20" s="122"/>
      <c r="HJ20" s="122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</row>
    <row r="21" spans="1:229" s="132" customFormat="1" ht="14.25" x14ac:dyDescent="0.2">
      <c r="A21" s="128">
        <v>14</v>
      </c>
      <c r="B21" s="128" t="s">
        <v>25</v>
      </c>
      <c r="C21" s="129">
        <v>5</v>
      </c>
      <c r="D21" s="129">
        <v>6</v>
      </c>
      <c r="E21" s="129">
        <v>6</v>
      </c>
      <c r="F21" s="130">
        <v>1</v>
      </c>
      <c r="G21" s="131">
        <v>20</v>
      </c>
      <c r="H21" s="129">
        <v>13</v>
      </c>
      <c r="I21" s="129">
        <v>13</v>
      </c>
      <c r="J21" s="129">
        <v>13</v>
      </c>
      <c r="K21" s="130">
        <v>0</v>
      </c>
      <c r="L21" s="131">
        <v>0</v>
      </c>
      <c r="M21" s="129">
        <v>22</v>
      </c>
      <c r="N21" s="129">
        <v>24</v>
      </c>
      <c r="O21" s="129">
        <v>26</v>
      </c>
      <c r="P21" s="130">
        <v>4</v>
      </c>
      <c r="Q21" s="131">
        <v>18.18</v>
      </c>
      <c r="R21" s="129">
        <v>40</v>
      </c>
      <c r="S21" s="129">
        <v>43</v>
      </c>
      <c r="T21" s="129">
        <v>45</v>
      </c>
      <c r="U21" s="130">
        <v>5</v>
      </c>
      <c r="V21" s="131">
        <v>12.5</v>
      </c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2"/>
      <c r="GR21" s="122"/>
      <c r="GS21" s="122"/>
      <c r="GT21" s="122"/>
      <c r="GU21" s="122"/>
      <c r="GV21" s="122"/>
      <c r="GW21" s="122"/>
      <c r="GX21" s="122"/>
      <c r="GY21" s="122"/>
      <c r="GZ21" s="122"/>
      <c r="HA21" s="122"/>
      <c r="HB21" s="122"/>
      <c r="HC21" s="122"/>
      <c r="HD21" s="122"/>
      <c r="HE21" s="122"/>
      <c r="HF21" s="122"/>
      <c r="HG21" s="122"/>
      <c r="HH21" s="122"/>
      <c r="HI21" s="122"/>
      <c r="HJ21" s="122"/>
      <c r="HK21" s="122"/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</row>
    <row r="22" spans="1:229" s="132" customFormat="1" ht="14.25" x14ac:dyDescent="0.2">
      <c r="A22" s="128">
        <v>15</v>
      </c>
      <c r="B22" s="128" t="s">
        <v>26</v>
      </c>
      <c r="C22" s="129">
        <v>0</v>
      </c>
      <c r="D22" s="129">
        <v>0</v>
      </c>
      <c r="E22" s="129">
        <v>0</v>
      </c>
      <c r="F22" s="130">
        <v>0</v>
      </c>
      <c r="G22" s="131">
        <v>0</v>
      </c>
      <c r="H22" s="129">
        <v>3</v>
      </c>
      <c r="I22" s="129">
        <v>3</v>
      </c>
      <c r="J22" s="129">
        <v>3</v>
      </c>
      <c r="K22" s="130">
        <v>0</v>
      </c>
      <c r="L22" s="131">
        <v>0</v>
      </c>
      <c r="M22" s="129">
        <v>5</v>
      </c>
      <c r="N22" s="129">
        <v>5</v>
      </c>
      <c r="O22" s="129">
        <v>5</v>
      </c>
      <c r="P22" s="130">
        <v>0</v>
      </c>
      <c r="Q22" s="131">
        <v>0</v>
      </c>
      <c r="R22" s="129">
        <v>8</v>
      </c>
      <c r="S22" s="129">
        <v>8</v>
      </c>
      <c r="T22" s="129">
        <v>8</v>
      </c>
      <c r="U22" s="130">
        <v>0</v>
      </c>
      <c r="V22" s="131">
        <v>0</v>
      </c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2"/>
      <c r="GR22" s="122"/>
      <c r="GS22" s="122"/>
      <c r="GT22" s="122"/>
      <c r="GU22" s="122"/>
      <c r="GV22" s="122"/>
      <c r="GW22" s="122"/>
      <c r="GX22" s="122"/>
      <c r="GY22" s="122"/>
      <c r="GZ22" s="122"/>
      <c r="HA22" s="122"/>
      <c r="HB22" s="122"/>
      <c r="HC22" s="122"/>
      <c r="HD22" s="122"/>
      <c r="HE22" s="122"/>
      <c r="HF22" s="122"/>
      <c r="HG22" s="122"/>
      <c r="HH22" s="122"/>
      <c r="HI22" s="122"/>
      <c r="HJ22" s="122"/>
      <c r="HK22" s="122"/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</row>
    <row r="23" spans="1:229" s="132" customFormat="1" ht="14.25" x14ac:dyDescent="0.2">
      <c r="A23" s="128">
        <v>16</v>
      </c>
      <c r="B23" s="128" t="s">
        <v>27</v>
      </c>
      <c r="C23" s="129">
        <v>34</v>
      </c>
      <c r="D23" s="129">
        <v>38</v>
      </c>
      <c r="E23" s="129">
        <v>52</v>
      </c>
      <c r="F23" s="130">
        <v>18</v>
      </c>
      <c r="G23" s="131">
        <v>52.94</v>
      </c>
      <c r="H23" s="129">
        <v>51</v>
      </c>
      <c r="I23" s="129">
        <v>53</v>
      </c>
      <c r="J23" s="129">
        <v>55</v>
      </c>
      <c r="K23" s="130">
        <v>4</v>
      </c>
      <c r="L23" s="131">
        <v>7.84</v>
      </c>
      <c r="M23" s="129">
        <v>83</v>
      </c>
      <c r="N23" s="129">
        <v>85</v>
      </c>
      <c r="O23" s="129">
        <v>90</v>
      </c>
      <c r="P23" s="130">
        <v>7</v>
      </c>
      <c r="Q23" s="131">
        <v>8.43</v>
      </c>
      <c r="R23" s="129">
        <v>168</v>
      </c>
      <c r="S23" s="129">
        <v>176</v>
      </c>
      <c r="T23" s="129">
        <v>197</v>
      </c>
      <c r="U23" s="130">
        <v>29</v>
      </c>
      <c r="V23" s="131">
        <v>17.260000000000002</v>
      </c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2"/>
      <c r="GO23" s="122"/>
      <c r="GP23" s="122"/>
      <c r="GQ23" s="122"/>
      <c r="GR23" s="122"/>
      <c r="GS23" s="122"/>
      <c r="GT23" s="122"/>
      <c r="GU23" s="122"/>
      <c r="GV23" s="122"/>
      <c r="GW23" s="122"/>
      <c r="GX23" s="122"/>
      <c r="GY23" s="122"/>
      <c r="GZ23" s="122"/>
      <c r="HA23" s="122"/>
      <c r="HB23" s="122"/>
      <c r="HC23" s="122"/>
      <c r="HD23" s="122"/>
      <c r="HE23" s="122"/>
      <c r="HF23" s="122"/>
      <c r="HG23" s="122"/>
      <c r="HH23" s="122"/>
      <c r="HI23" s="122"/>
      <c r="HJ23" s="122"/>
      <c r="HK23" s="122"/>
      <c r="HL23" s="122"/>
      <c r="HM23" s="122"/>
      <c r="HN23" s="122"/>
      <c r="HO23" s="122"/>
      <c r="HP23" s="122"/>
      <c r="HQ23" s="122"/>
      <c r="HR23" s="122"/>
      <c r="HS23" s="122"/>
      <c r="HT23" s="122"/>
      <c r="HU23" s="122"/>
    </row>
    <row r="24" spans="1:229" s="132" customFormat="1" ht="14.25" x14ac:dyDescent="0.2">
      <c r="A24" s="128">
        <v>17</v>
      </c>
      <c r="B24" s="128" t="s">
        <v>28</v>
      </c>
      <c r="C24" s="129">
        <v>0</v>
      </c>
      <c r="D24" s="129">
        <v>0</v>
      </c>
      <c r="E24" s="129">
        <v>0</v>
      </c>
      <c r="F24" s="130">
        <v>0</v>
      </c>
      <c r="G24" s="131">
        <v>0</v>
      </c>
      <c r="H24" s="129">
        <v>0</v>
      </c>
      <c r="I24" s="129">
        <v>0</v>
      </c>
      <c r="J24" s="129">
        <v>0</v>
      </c>
      <c r="K24" s="130">
        <v>0</v>
      </c>
      <c r="L24" s="131">
        <v>0</v>
      </c>
      <c r="M24" s="129">
        <v>0</v>
      </c>
      <c r="N24" s="129">
        <v>0</v>
      </c>
      <c r="O24" s="129">
        <v>0</v>
      </c>
      <c r="P24" s="130">
        <v>0</v>
      </c>
      <c r="Q24" s="131">
        <v>0</v>
      </c>
      <c r="R24" s="129">
        <v>0</v>
      </c>
      <c r="S24" s="129">
        <v>0</v>
      </c>
      <c r="T24" s="129">
        <v>0</v>
      </c>
      <c r="U24" s="130">
        <v>0</v>
      </c>
      <c r="V24" s="131">
        <v>0</v>
      </c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2"/>
      <c r="GR24" s="122"/>
      <c r="GS24" s="122"/>
      <c r="GT24" s="122"/>
      <c r="GU24" s="122"/>
      <c r="GV24" s="122"/>
      <c r="GW24" s="122"/>
      <c r="GX24" s="122"/>
      <c r="GY24" s="122"/>
      <c r="GZ24" s="122"/>
      <c r="HA24" s="122"/>
      <c r="HB24" s="122"/>
      <c r="HC24" s="122"/>
      <c r="HD24" s="122"/>
      <c r="HE24" s="122"/>
      <c r="HF24" s="122"/>
      <c r="HG24" s="122"/>
      <c r="HH24" s="122"/>
      <c r="HI24" s="122"/>
      <c r="HJ24" s="122"/>
      <c r="HK24" s="122"/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</row>
    <row r="25" spans="1:229" s="132" customFormat="1" ht="14.25" x14ac:dyDescent="0.2">
      <c r="A25" s="128">
        <v>18</v>
      </c>
      <c r="B25" s="128" t="s">
        <v>29</v>
      </c>
      <c r="C25" s="129">
        <v>0</v>
      </c>
      <c r="D25" s="129">
        <v>0</v>
      </c>
      <c r="E25" s="129">
        <v>0</v>
      </c>
      <c r="F25" s="130">
        <v>0</v>
      </c>
      <c r="G25" s="131">
        <v>0</v>
      </c>
      <c r="H25" s="129">
        <v>0</v>
      </c>
      <c r="I25" s="129">
        <v>0</v>
      </c>
      <c r="J25" s="129">
        <v>0</v>
      </c>
      <c r="K25" s="130">
        <v>0</v>
      </c>
      <c r="L25" s="131">
        <v>0</v>
      </c>
      <c r="M25" s="129">
        <v>1</v>
      </c>
      <c r="N25" s="129">
        <v>1</v>
      </c>
      <c r="O25" s="129">
        <v>1</v>
      </c>
      <c r="P25" s="130">
        <v>0</v>
      </c>
      <c r="Q25" s="131">
        <v>0</v>
      </c>
      <c r="R25" s="129">
        <v>1</v>
      </c>
      <c r="S25" s="129">
        <v>1</v>
      </c>
      <c r="T25" s="129">
        <v>1</v>
      </c>
      <c r="U25" s="130">
        <v>0</v>
      </c>
      <c r="V25" s="131">
        <v>0</v>
      </c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2"/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2"/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</row>
    <row r="26" spans="1:229" s="132" customFormat="1" ht="14.25" x14ac:dyDescent="0.2">
      <c r="A26" s="128">
        <v>19</v>
      </c>
      <c r="B26" s="128" t="s">
        <v>30</v>
      </c>
      <c r="C26" s="129">
        <v>216</v>
      </c>
      <c r="D26" s="129">
        <v>240</v>
      </c>
      <c r="E26" s="129">
        <v>245</v>
      </c>
      <c r="F26" s="130">
        <v>29</v>
      </c>
      <c r="G26" s="131">
        <v>13.43</v>
      </c>
      <c r="H26" s="129">
        <v>345</v>
      </c>
      <c r="I26" s="129">
        <v>384</v>
      </c>
      <c r="J26" s="129">
        <v>390</v>
      </c>
      <c r="K26" s="130">
        <v>45</v>
      </c>
      <c r="L26" s="131">
        <v>13.04</v>
      </c>
      <c r="M26" s="129">
        <v>520</v>
      </c>
      <c r="N26" s="129">
        <v>577</v>
      </c>
      <c r="O26" s="129">
        <v>579</v>
      </c>
      <c r="P26" s="130">
        <v>59</v>
      </c>
      <c r="Q26" s="131">
        <v>11.35</v>
      </c>
      <c r="R26" s="129">
        <v>1081</v>
      </c>
      <c r="S26" s="129">
        <v>1201</v>
      </c>
      <c r="T26" s="129">
        <v>1214</v>
      </c>
      <c r="U26" s="130">
        <v>133</v>
      </c>
      <c r="V26" s="131">
        <v>12.3</v>
      </c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2"/>
      <c r="CY26" s="122"/>
      <c r="CZ26" s="122"/>
      <c r="DA26" s="122"/>
      <c r="DB26" s="122"/>
      <c r="DC26" s="122"/>
      <c r="DD26" s="122"/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Q26" s="122"/>
      <c r="ER26" s="122"/>
      <c r="ES26" s="122"/>
      <c r="ET26" s="122"/>
      <c r="EU26" s="122"/>
      <c r="EV26" s="122"/>
      <c r="EW26" s="122"/>
      <c r="EX26" s="122"/>
      <c r="EY26" s="122"/>
      <c r="EZ26" s="122"/>
      <c r="FA26" s="122"/>
      <c r="FB26" s="122"/>
      <c r="FC26" s="122"/>
      <c r="FD26" s="122"/>
      <c r="FE26" s="122"/>
      <c r="FF26" s="122"/>
      <c r="FG26" s="122"/>
      <c r="FH26" s="122"/>
      <c r="FI26" s="122"/>
      <c r="FJ26" s="122"/>
      <c r="FK26" s="122"/>
      <c r="FL26" s="122"/>
      <c r="FM26" s="122"/>
      <c r="FN26" s="122"/>
      <c r="FO26" s="122"/>
      <c r="FP26" s="122"/>
      <c r="FQ26" s="122"/>
      <c r="FR26" s="122"/>
      <c r="FS26" s="122"/>
      <c r="FT26" s="122"/>
      <c r="FU26" s="122"/>
      <c r="FV26" s="122"/>
      <c r="FW26" s="122"/>
      <c r="FX26" s="122"/>
      <c r="FY26" s="122"/>
      <c r="FZ26" s="122"/>
      <c r="GA26" s="122"/>
      <c r="GB26" s="122"/>
      <c r="GC26" s="122"/>
      <c r="GD26" s="122"/>
      <c r="GE26" s="122"/>
      <c r="GF26" s="122"/>
      <c r="GG26" s="122"/>
      <c r="GH26" s="122"/>
      <c r="GI26" s="122"/>
      <c r="GJ26" s="122"/>
      <c r="GK26" s="122"/>
      <c r="GL26" s="122"/>
      <c r="GM26" s="122"/>
      <c r="GN26" s="122"/>
      <c r="GO26" s="122"/>
      <c r="GP26" s="122"/>
      <c r="GQ26" s="122"/>
      <c r="GR26" s="122"/>
      <c r="GS26" s="122"/>
      <c r="GT26" s="122"/>
      <c r="GU26" s="122"/>
      <c r="GV26" s="122"/>
      <c r="GW26" s="122"/>
      <c r="GX26" s="122"/>
      <c r="GY26" s="122"/>
      <c r="GZ26" s="122"/>
      <c r="HA26" s="122"/>
      <c r="HB26" s="122"/>
      <c r="HC26" s="122"/>
      <c r="HD26" s="122"/>
      <c r="HE26" s="122"/>
      <c r="HF26" s="122"/>
      <c r="HG26" s="122"/>
      <c r="HH26" s="122"/>
      <c r="HI26" s="122"/>
      <c r="HJ26" s="122"/>
      <c r="HK26" s="122"/>
      <c r="HL26" s="122"/>
      <c r="HM26" s="122"/>
      <c r="HN26" s="122"/>
      <c r="HO26" s="122"/>
      <c r="HP26" s="122"/>
      <c r="HQ26" s="122"/>
      <c r="HR26" s="122"/>
      <c r="HS26" s="122"/>
      <c r="HT26" s="122"/>
      <c r="HU26" s="122"/>
    </row>
    <row r="27" spans="1:229" s="132" customFormat="1" ht="14.25" x14ac:dyDescent="0.2">
      <c r="A27" s="128">
        <v>20</v>
      </c>
      <c r="B27" s="128" t="s">
        <v>31</v>
      </c>
      <c r="C27" s="129">
        <v>0</v>
      </c>
      <c r="D27" s="129">
        <v>0</v>
      </c>
      <c r="E27" s="129">
        <v>0</v>
      </c>
      <c r="F27" s="130">
        <v>0</v>
      </c>
      <c r="G27" s="131">
        <v>0</v>
      </c>
      <c r="H27" s="129">
        <v>0</v>
      </c>
      <c r="I27" s="129">
        <v>0</v>
      </c>
      <c r="J27" s="129">
        <v>0</v>
      </c>
      <c r="K27" s="130">
        <v>0</v>
      </c>
      <c r="L27" s="131">
        <v>0</v>
      </c>
      <c r="M27" s="129">
        <v>2</v>
      </c>
      <c r="N27" s="129">
        <v>2</v>
      </c>
      <c r="O27" s="129">
        <v>2</v>
      </c>
      <c r="P27" s="130">
        <v>0</v>
      </c>
      <c r="Q27" s="131">
        <v>0</v>
      </c>
      <c r="R27" s="129">
        <v>2</v>
      </c>
      <c r="S27" s="129">
        <v>2</v>
      </c>
      <c r="T27" s="129">
        <v>2</v>
      </c>
      <c r="U27" s="130">
        <v>0</v>
      </c>
      <c r="V27" s="131">
        <v>0</v>
      </c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2"/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122"/>
      <c r="HG27" s="122"/>
      <c r="HH27" s="122"/>
      <c r="HI27" s="122"/>
      <c r="HJ27" s="122"/>
      <c r="HK27" s="122"/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</row>
    <row r="28" spans="1:229" s="132" customFormat="1" ht="14.25" x14ac:dyDescent="0.2">
      <c r="A28" s="128">
        <v>21</v>
      </c>
      <c r="B28" s="128" t="s">
        <v>32</v>
      </c>
      <c r="C28" s="129">
        <v>0</v>
      </c>
      <c r="D28" s="129">
        <v>0</v>
      </c>
      <c r="E28" s="129">
        <v>0</v>
      </c>
      <c r="F28" s="130">
        <v>0</v>
      </c>
      <c r="G28" s="131">
        <v>0</v>
      </c>
      <c r="H28" s="129">
        <v>0</v>
      </c>
      <c r="I28" s="129">
        <v>0</v>
      </c>
      <c r="J28" s="129">
        <v>0</v>
      </c>
      <c r="K28" s="130">
        <v>0</v>
      </c>
      <c r="L28" s="131">
        <v>0</v>
      </c>
      <c r="M28" s="129">
        <v>2</v>
      </c>
      <c r="N28" s="129">
        <v>2</v>
      </c>
      <c r="O28" s="129">
        <v>2</v>
      </c>
      <c r="P28" s="130">
        <v>0</v>
      </c>
      <c r="Q28" s="131">
        <v>0</v>
      </c>
      <c r="R28" s="129">
        <v>2</v>
      </c>
      <c r="S28" s="129">
        <v>2</v>
      </c>
      <c r="T28" s="129">
        <v>2</v>
      </c>
      <c r="U28" s="130">
        <v>0</v>
      </c>
      <c r="V28" s="131">
        <v>0</v>
      </c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122"/>
      <c r="EU28" s="122"/>
      <c r="EV28" s="122"/>
      <c r="EW28" s="122"/>
      <c r="EX28" s="122"/>
      <c r="EY28" s="122"/>
      <c r="EZ28" s="122"/>
      <c r="FA28" s="122"/>
      <c r="FB28" s="122"/>
      <c r="FC28" s="122"/>
      <c r="FD28" s="122"/>
      <c r="FE28" s="122"/>
      <c r="FF28" s="122"/>
      <c r="FG28" s="122"/>
      <c r="FH28" s="122"/>
      <c r="FI28" s="122"/>
      <c r="FJ28" s="122"/>
      <c r="FK28" s="122"/>
      <c r="FL28" s="122"/>
      <c r="FM28" s="122"/>
      <c r="FN28" s="122"/>
      <c r="FO28" s="122"/>
      <c r="FP28" s="122"/>
      <c r="FQ28" s="122"/>
      <c r="FR28" s="122"/>
      <c r="FS28" s="122"/>
      <c r="FT28" s="122"/>
      <c r="FU28" s="122"/>
      <c r="FV28" s="122"/>
      <c r="FW28" s="122"/>
      <c r="FX28" s="122"/>
      <c r="FY28" s="122"/>
      <c r="FZ28" s="122"/>
      <c r="GA28" s="122"/>
      <c r="GB28" s="122"/>
      <c r="GC28" s="122"/>
      <c r="GD28" s="122"/>
      <c r="GE28" s="122"/>
      <c r="GF28" s="122"/>
      <c r="GG28" s="122"/>
      <c r="GH28" s="122"/>
      <c r="GI28" s="122"/>
      <c r="GJ28" s="122"/>
      <c r="GK28" s="122"/>
      <c r="GL28" s="122"/>
      <c r="GM28" s="122"/>
      <c r="GN28" s="122"/>
      <c r="GO28" s="122"/>
      <c r="GP28" s="122"/>
      <c r="GQ28" s="122"/>
      <c r="GR28" s="122"/>
      <c r="GS28" s="122"/>
      <c r="GT28" s="122"/>
      <c r="GU28" s="122"/>
      <c r="GV28" s="122"/>
      <c r="GW28" s="122"/>
      <c r="GX28" s="122"/>
      <c r="GY28" s="122"/>
      <c r="GZ28" s="122"/>
      <c r="HA28" s="122"/>
      <c r="HB28" s="122"/>
      <c r="HC28" s="122"/>
      <c r="HD28" s="122"/>
      <c r="HE28" s="122"/>
      <c r="HF28" s="122"/>
      <c r="HG28" s="122"/>
      <c r="HH28" s="122"/>
      <c r="HI28" s="122"/>
      <c r="HJ28" s="122"/>
      <c r="HK28" s="122"/>
      <c r="HL28" s="122"/>
      <c r="HM28" s="122"/>
      <c r="HN28" s="122"/>
      <c r="HO28" s="122"/>
      <c r="HP28" s="122"/>
      <c r="HQ28" s="122"/>
      <c r="HR28" s="122"/>
      <c r="HS28" s="122"/>
      <c r="HT28" s="122"/>
      <c r="HU28" s="122"/>
    </row>
    <row r="29" spans="1:229" s="132" customFormat="1" ht="14.25" x14ac:dyDescent="0.2">
      <c r="A29" s="128">
        <v>22</v>
      </c>
      <c r="B29" s="128" t="s">
        <v>33</v>
      </c>
      <c r="C29" s="129">
        <v>0</v>
      </c>
      <c r="D29" s="129">
        <v>0</v>
      </c>
      <c r="E29" s="129">
        <v>0</v>
      </c>
      <c r="F29" s="130">
        <v>0</v>
      </c>
      <c r="G29" s="131">
        <v>0</v>
      </c>
      <c r="H29" s="129">
        <v>0</v>
      </c>
      <c r="I29" s="129">
        <v>0</v>
      </c>
      <c r="J29" s="129">
        <v>0</v>
      </c>
      <c r="K29" s="130">
        <v>0</v>
      </c>
      <c r="L29" s="131">
        <v>0</v>
      </c>
      <c r="M29" s="129">
        <v>0</v>
      </c>
      <c r="N29" s="129">
        <v>0</v>
      </c>
      <c r="O29" s="129">
        <v>2</v>
      </c>
      <c r="P29" s="130">
        <v>2</v>
      </c>
      <c r="Q29" s="131">
        <v>0</v>
      </c>
      <c r="R29" s="129">
        <v>0</v>
      </c>
      <c r="S29" s="129">
        <v>0</v>
      </c>
      <c r="T29" s="129">
        <v>2</v>
      </c>
      <c r="U29" s="130">
        <v>2</v>
      </c>
      <c r="V29" s="131">
        <v>0</v>
      </c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  <c r="HG29" s="122"/>
      <c r="HH29" s="122"/>
      <c r="HI29" s="122"/>
      <c r="HJ29" s="122"/>
      <c r="HK29" s="122"/>
      <c r="HL29" s="122"/>
      <c r="HM29" s="122"/>
      <c r="HN29" s="122"/>
      <c r="HO29" s="122"/>
      <c r="HP29" s="122"/>
      <c r="HQ29" s="122"/>
      <c r="HR29" s="122"/>
      <c r="HS29" s="122"/>
      <c r="HT29" s="122"/>
      <c r="HU29" s="122"/>
    </row>
    <row r="30" spans="1:229" s="132" customFormat="1" ht="14.25" x14ac:dyDescent="0.2">
      <c r="A30" s="128">
        <v>23</v>
      </c>
      <c r="B30" s="128" t="s">
        <v>34</v>
      </c>
      <c r="C30" s="129">
        <v>0</v>
      </c>
      <c r="D30" s="129">
        <v>5</v>
      </c>
      <c r="E30" s="129">
        <v>5</v>
      </c>
      <c r="F30" s="130">
        <v>5</v>
      </c>
      <c r="G30" s="131">
        <v>0</v>
      </c>
      <c r="H30" s="129">
        <v>0</v>
      </c>
      <c r="I30" s="129">
        <v>5</v>
      </c>
      <c r="J30" s="129">
        <v>5</v>
      </c>
      <c r="K30" s="130">
        <v>5</v>
      </c>
      <c r="L30" s="131">
        <v>0</v>
      </c>
      <c r="M30" s="129">
        <v>3</v>
      </c>
      <c r="N30" s="129">
        <v>11</v>
      </c>
      <c r="O30" s="129">
        <v>11</v>
      </c>
      <c r="P30" s="130">
        <v>8</v>
      </c>
      <c r="Q30" s="131">
        <v>266.67</v>
      </c>
      <c r="R30" s="129">
        <v>3</v>
      </c>
      <c r="S30" s="129">
        <v>21</v>
      </c>
      <c r="T30" s="129">
        <v>21</v>
      </c>
      <c r="U30" s="130">
        <v>18</v>
      </c>
      <c r="V30" s="131">
        <v>600</v>
      </c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22"/>
      <c r="EH30" s="122"/>
      <c r="EI30" s="122"/>
      <c r="EJ30" s="122"/>
      <c r="EK30" s="122"/>
      <c r="EL30" s="122"/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EX30" s="122"/>
      <c r="EY30" s="122"/>
      <c r="EZ30" s="122"/>
      <c r="FA30" s="122"/>
      <c r="FB30" s="122"/>
      <c r="FC30" s="122"/>
      <c r="FD30" s="122"/>
      <c r="FE30" s="122"/>
      <c r="FF30" s="122"/>
      <c r="FG30" s="122"/>
      <c r="FH30" s="122"/>
      <c r="FI30" s="122"/>
      <c r="FJ30" s="122"/>
      <c r="FK30" s="122"/>
      <c r="FL30" s="122"/>
      <c r="FM30" s="122"/>
      <c r="FN30" s="122"/>
      <c r="FO30" s="122"/>
      <c r="FP30" s="122"/>
      <c r="FQ30" s="122"/>
      <c r="FR30" s="122"/>
      <c r="FS30" s="122"/>
      <c r="FT30" s="122"/>
      <c r="FU30" s="122"/>
      <c r="FV30" s="122"/>
      <c r="FW30" s="122"/>
      <c r="FX30" s="122"/>
      <c r="FY30" s="122"/>
      <c r="FZ30" s="122"/>
      <c r="GA30" s="122"/>
      <c r="GB30" s="122"/>
      <c r="GC30" s="122"/>
      <c r="GD30" s="122"/>
      <c r="GE30" s="122"/>
      <c r="GF30" s="122"/>
      <c r="GG30" s="122"/>
      <c r="GH30" s="122"/>
      <c r="GI30" s="122"/>
      <c r="GJ30" s="122"/>
      <c r="GK30" s="122"/>
      <c r="GL30" s="122"/>
      <c r="GM30" s="122"/>
      <c r="GN30" s="122"/>
      <c r="GO30" s="122"/>
      <c r="GP30" s="122"/>
      <c r="GQ30" s="122"/>
      <c r="GR30" s="122"/>
      <c r="GS30" s="122"/>
      <c r="GT30" s="122"/>
      <c r="GU30" s="122"/>
      <c r="GV30" s="122"/>
      <c r="GW30" s="122"/>
      <c r="GX30" s="122"/>
      <c r="GY30" s="122"/>
      <c r="GZ30" s="122"/>
      <c r="HA30" s="122"/>
      <c r="HB30" s="122"/>
      <c r="HC30" s="122"/>
      <c r="HD30" s="122"/>
      <c r="HE30" s="122"/>
      <c r="HF30" s="122"/>
      <c r="HG30" s="122"/>
      <c r="HH30" s="122"/>
      <c r="HI30" s="122"/>
      <c r="HJ30" s="122"/>
      <c r="HK30" s="122"/>
      <c r="HL30" s="122"/>
      <c r="HM30" s="122"/>
      <c r="HN30" s="122"/>
      <c r="HO30" s="122"/>
      <c r="HP30" s="122"/>
      <c r="HQ30" s="122"/>
      <c r="HR30" s="122"/>
      <c r="HS30" s="122"/>
      <c r="HT30" s="122"/>
      <c r="HU30" s="122"/>
    </row>
    <row r="31" spans="1:229" s="132" customFormat="1" ht="14.25" x14ac:dyDescent="0.2">
      <c r="A31" s="128">
        <v>24</v>
      </c>
      <c r="B31" s="128" t="s">
        <v>35</v>
      </c>
      <c r="C31" s="129">
        <v>7</v>
      </c>
      <c r="D31" s="129">
        <v>7</v>
      </c>
      <c r="E31" s="129">
        <v>8</v>
      </c>
      <c r="F31" s="130">
        <v>1</v>
      </c>
      <c r="G31" s="131">
        <v>14.29</v>
      </c>
      <c r="H31" s="129">
        <v>15</v>
      </c>
      <c r="I31" s="129">
        <v>15</v>
      </c>
      <c r="J31" s="129">
        <v>15</v>
      </c>
      <c r="K31" s="130">
        <v>0</v>
      </c>
      <c r="L31" s="131">
        <v>0</v>
      </c>
      <c r="M31" s="129">
        <v>15</v>
      </c>
      <c r="N31" s="129">
        <v>15</v>
      </c>
      <c r="O31" s="129">
        <v>18</v>
      </c>
      <c r="P31" s="130">
        <v>3</v>
      </c>
      <c r="Q31" s="131">
        <v>20</v>
      </c>
      <c r="R31" s="129">
        <v>37</v>
      </c>
      <c r="S31" s="129">
        <v>37</v>
      </c>
      <c r="T31" s="129">
        <v>41</v>
      </c>
      <c r="U31" s="130">
        <v>4</v>
      </c>
      <c r="V31" s="131">
        <v>10.81</v>
      </c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2"/>
      <c r="FO31" s="122"/>
      <c r="FP31" s="122"/>
      <c r="FQ31" s="122"/>
      <c r="FR31" s="122"/>
      <c r="FS31" s="122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2"/>
      <c r="GH31" s="122"/>
      <c r="GI31" s="122"/>
      <c r="GJ31" s="122"/>
      <c r="GK31" s="122"/>
      <c r="GL31" s="122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2"/>
      <c r="HA31" s="122"/>
      <c r="HB31" s="122"/>
      <c r="HC31" s="122"/>
      <c r="HD31" s="122"/>
      <c r="HE31" s="122"/>
      <c r="HF31" s="122"/>
      <c r="HG31" s="122"/>
      <c r="HH31" s="122"/>
      <c r="HI31" s="122"/>
      <c r="HJ31" s="122"/>
      <c r="HK31" s="122"/>
      <c r="HL31" s="122"/>
      <c r="HM31" s="122"/>
      <c r="HN31" s="122"/>
      <c r="HO31" s="122"/>
      <c r="HP31" s="122"/>
      <c r="HQ31" s="122"/>
      <c r="HR31" s="122"/>
      <c r="HS31" s="122"/>
      <c r="HT31" s="122"/>
      <c r="HU31" s="122"/>
    </row>
    <row r="32" spans="1:229" s="132" customFormat="1" ht="14.25" x14ac:dyDescent="0.2">
      <c r="A32" s="128">
        <v>25</v>
      </c>
      <c r="B32" s="128" t="s">
        <v>36</v>
      </c>
      <c r="C32" s="129">
        <v>15</v>
      </c>
      <c r="D32" s="129">
        <v>15</v>
      </c>
      <c r="E32" s="129">
        <v>15</v>
      </c>
      <c r="F32" s="130">
        <v>0</v>
      </c>
      <c r="G32" s="131">
        <v>0</v>
      </c>
      <c r="H32" s="129">
        <v>25</v>
      </c>
      <c r="I32" s="129">
        <v>25</v>
      </c>
      <c r="J32" s="129">
        <v>25</v>
      </c>
      <c r="K32" s="130">
        <v>0</v>
      </c>
      <c r="L32" s="131">
        <v>0</v>
      </c>
      <c r="M32" s="129">
        <v>61</v>
      </c>
      <c r="N32" s="129">
        <v>61</v>
      </c>
      <c r="O32" s="129">
        <v>57</v>
      </c>
      <c r="P32" s="130">
        <v>-4</v>
      </c>
      <c r="Q32" s="131">
        <v>-6.56</v>
      </c>
      <c r="R32" s="129">
        <v>101</v>
      </c>
      <c r="S32" s="129">
        <v>101</v>
      </c>
      <c r="T32" s="129">
        <v>97</v>
      </c>
      <c r="U32" s="130">
        <v>-4</v>
      </c>
      <c r="V32" s="131">
        <v>-3.96</v>
      </c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122"/>
      <c r="CW32" s="122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2"/>
      <c r="EW32" s="122"/>
      <c r="EX32" s="122"/>
      <c r="EY32" s="122"/>
      <c r="EZ32" s="122"/>
      <c r="FA32" s="122"/>
      <c r="FB32" s="122"/>
      <c r="FC32" s="122"/>
      <c r="FD32" s="122"/>
      <c r="FE32" s="122"/>
      <c r="FF32" s="122"/>
      <c r="FG32" s="122"/>
      <c r="FH32" s="122"/>
      <c r="FI32" s="122"/>
      <c r="FJ32" s="122"/>
      <c r="FK32" s="122"/>
      <c r="FL32" s="122"/>
      <c r="FM32" s="122"/>
      <c r="FN32" s="122"/>
      <c r="FO32" s="122"/>
      <c r="FP32" s="122"/>
      <c r="FQ32" s="122"/>
      <c r="FR32" s="122"/>
      <c r="FS32" s="122"/>
      <c r="FT32" s="122"/>
      <c r="FU32" s="122"/>
      <c r="FV32" s="122"/>
      <c r="FW32" s="122"/>
      <c r="FX32" s="122"/>
      <c r="FY32" s="122"/>
      <c r="FZ32" s="122"/>
      <c r="GA32" s="122"/>
      <c r="GB32" s="122"/>
      <c r="GC32" s="122"/>
      <c r="GD32" s="122"/>
      <c r="GE32" s="122"/>
      <c r="GF32" s="122"/>
      <c r="GG32" s="122"/>
      <c r="GH32" s="122"/>
      <c r="GI32" s="122"/>
      <c r="GJ32" s="122"/>
      <c r="GK32" s="122"/>
      <c r="GL32" s="122"/>
      <c r="GM32" s="122"/>
      <c r="GN32" s="122"/>
      <c r="GO32" s="122"/>
      <c r="GP32" s="122"/>
      <c r="GQ32" s="122"/>
      <c r="GR32" s="122"/>
      <c r="GS32" s="122"/>
      <c r="GT32" s="122"/>
      <c r="GU32" s="122"/>
      <c r="GV32" s="122"/>
      <c r="GW32" s="122"/>
      <c r="GX32" s="122"/>
      <c r="GY32" s="122"/>
      <c r="GZ32" s="122"/>
      <c r="HA32" s="122"/>
      <c r="HB32" s="122"/>
      <c r="HC32" s="122"/>
      <c r="HD32" s="122"/>
      <c r="HE32" s="122"/>
      <c r="HF32" s="122"/>
      <c r="HG32" s="122"/>
      <c r="HH32" s="122"/>
      <c r="HI32" s="122"/>
      <c r="HJ32" s="122"/>
      <c r="HK32" s="122"/>
      <c r="HL32" s="122"/>
      <c r="HM32" s="122"/>
      <c r="HN32" s="122"/>
      <c r="HO32" s="122"/>
      <c r="HP32" s="122"/>
      <c r="HQ32" s="122"/>
      <c r="HR32" s="122"/>
      <c r="HS32" s="122"/>
      <c r="HT32" s="122"/>
      <c r="HU32" s="122"/>
    </row>
    <row r="33" spans="1:256" s="132" customFormat="1" ht="14.25" x14ac:dyDescent="0.2">
      <c r="A33" s="128">
        <v>26</v>
      </c>
      <c r="B33" s="128" t="s">
        <v>37</v>
      </c>
      <c r="C33" s="129">
        <v>1</v>
      </c>
      <c r="D33" s="129">
        <v>1</v>
      </c>
      <c r="E33" s="129">
        <v>1</v>
      </c>
      <c r="F33" s="130">
        <v>0</v>
      </c>
      <c r="G33" s="131">
        <v>0</v>
      </c>
      <c r="H33" s="129">
        <v>13</v>
      </c>
      <c r="I33" s="129">
        <v>9</v>
      </c>
      <c r="J33" s="129">
        <v>9</v>
      </c>
      <c r="K33" s="130">
        <v>-4</v>
      </c>
      <c r="L33" s="131">
        <v>-30.77</v>
      </c>
      <c r="M33" s="129">
        <v>5</v>
      </c>
      <c r="N33" s="129">
        <v>11</v>
      </c>
      <c r="O33" s="129">
        <v>11</v>
      </c>
      <c r="P33" s="130">
        <v>6</v>
      </c>
      <c r="Q33" s="131">
        <v>120</v>
      </c>
      <c r="R33" s="129">
        <v>19</v>
      </c>
      <c r="S33" s="129">
        <v>21</v>
      </c>
      <c r="T33" s="129">
        <v>21</v>
      </c>
      <c r="U33" s="130">
        <v>2</v>
      </c>
      <c r="V33" s="131">
        <v>10.53</v>
      </c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2"/>
      <c r="DU33" s="122"/>
      <c r="DV33" s="122"/>
      <c r="DW33" s="122"/>
      <c r="DX33" s="122"/>
      <c r="DY33" s="122"/>
      <c r="DZ33" s="122"/>
      <c r="EA33" s="122"/>
      <c r="EB33" s="122"/>
      <c r="EC33" s="122"/>
      <c r="ED33" s="122"/>
      <c r="EE33" s="122"/>
      <c r="EF33" s="122"/>
      <c r="EG33" s="122"/>
      <c r="EH33" s="122"/>
      <c r="EI33" s="122"/>
      <c r="EJ33" s="122"/>
      <c r="EK33" s="122"/>
      <c r="EL33" s="122"/>
      <c r="EM33" s="122"/>
      <c r="EN33" s="122"/>
      <c r="EO33" s="122"/>
      <c r="EP33" s="122"/>
      <c r="EQ33" s="122"/>
      <c r="ER33" s="122"/>
      <c r="ES33" s="122"/>
      <c r="ET33" s="122"/>
      <c r="EU33" s="122"/>
      <c r="EV33" s="122"/>
      <c r="EW33" s="122"/>
      <c r="EX33" s="122"/>
      <c r="EY33" s="122"/>
      <c r="EZ33" s="122"/>
      <c r="FA33" s="122"/>
      <c r="FB33" s="122"/>
      <c r="FC33" s="122"/>
      <c r="FD33" s="122"/>
      <c r="FE33" s="122"/>
      <c r="FF33" s="122"/>
      <c r="FG33" s="122"/>
      <c r="FH33" s="122"/>
      <c r="FI33" s="122"/>
      <c r="FJ33" s="122"/>
      <c r="FK33" s="122"/>
      <c r="FL33" s="122"/>
      <c r="FM33" s="122"/>
      <c r="FN33" s="122"/>
      <c r="FO33" s="122"/>
      <c r="FP33" s="122"/>
      <c r="FQ33" s="122"/>
      <c r="FR33" s="122"/>
      <c r="FS33" s="122"/>
      <c r="FT33" s="122"/>
      <c r="FU33" s="122"/>
      <c r="FV33" s="122"/>
      <c r="FW33" s="122"/>
      <c r="FX33" s="122"/>
      <c r="FY33" s="122"/>
      <c r="FZ33" s="122"/>
      <c r="GA33" s="122"/>
      <c r="GB33" s="122"/>
      <c r="GC33" s="122"/>
      <c r="GD33" s="122"/>
      <c r="GE33" s="122"/>
      <c r="GF33" s="122"/>
      <c r="GG33" s="122"/>
      <c r="GH33" s="122"/>
      <c r="GI33" s="122"/>
      <c r="GJ33" s="122"/>
      <c r="GK33" s="122"/>
      <c r="GL33" s="122"/>
      <c r="GM33" s="122"/>
      <c r="GN33" s="122"/>
      <c r="GO33" s="122"/>
      <c r="GP33" s="122"/>
      <c r="GQ33" s="122"/>
      <c r="GR33" s="122"/>
      <c r="GS33" s="122"/>
      <c r="GT33" s="122"/>
      <c r="GU33" s="122"/>
      <c r="GV33" s="122"/>
      <c r="GW33" s="122"/>
      <c r="GX33" s="122"/>
      <c r="GY33" s="122"/>
      <c r="GZ33" s="122"/>
      <c r="HA33" s="122"/>
      <c r="HB33" s="122"/>
      <c r="HC33" s="122"/>
      <c r="HD33" s="122"/>
      <c r="HE33" s="122"/>
      <c r="HF33" s="122"/>
      <c r="HG33" s="122"/>
      <c r="HH33" s="122"/>
      <c r="HI33" s="122"/>
      <c r="HJ33" s="122"/>
      <c r="HK33" s="122"/>
      <c r="HL33" s="122"/>
      <c r="HM33" s="122"/>
      <c r="HN33" s="122"/>
      <c r="HO33" s="122"/>
      <c r="HP33" s="122"/>
      <c r="HQ33" s="122"/>
      <c r="HR33" s="122"/>
      <c r="HS33" s="122"/>
      <c r="HT33" s="122"/>
      <c r="HU33" s="122"/>
    </row>
    <row r="34" spans="1:256" s="132" customFormat="1" ht="14.25" x14ac:dyDescent="0.2">
      <c r="A34" s="128">
        <v>27</v>
      </c>
      <c r="B34" s="128" t="s">
        <v>38</v>
      </c>
      <c r="C34" s="129">
        <v>0</v>
      </c>
      <c r="D34" s="129">
        <v>2</v>
      </c>
      <c r="E34" s="129">
        <v>3</v>
      </c>
      <c r="F34" s="130">
        <v>3</v>
      </c>
      <c r="G34" s="131">
        <v>0</v>
      </c>
      <c r="H34" s="129">
        <v>6</v>
      </c>
      <c r="I34" s="129">
        <v>5</v>
      </c>
      <c r="J34" s="129">
        <v>10</v>
      </c>
      <c r="K34" s="130">
        <v>4</v>
      </c>
      <c r="L34" s="131">
        <v>66.67</v>
      </c>
      <c r="M34" s="129">
        <v>14</v>
      </c>
      <c r="N34" s="129">
        <v>15</v>
      </c>
      <c r="O34" s="129">
        <v>12</v>
      </c>
      <c r="P34" s="130">
        <v>-2</v>
      </c>
      <c r="Q34" s="131">
        <v>-14.29</v>
      </c>
      <c r="R34" s="129">
        <v>20</v>
      </c>
      <c r="S34" s="129">
        <v>22</v>
      </c>
      <c r="T34" s="129">
        <v>25</v>
      </c>
      <c r="U34" s="130">
        <v>5</v>
      </c>
      <c r="V34" s="131">
        <v>25</v>
      </c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2"/>
      <c r="DB34" s="122"/>
      <c r="DC34" s="122"/>
      <c r="DD34" s="122"/>
      <c r="DE34" s="122"/>
      <c r="DF34" s="122"/>
      <c r="DG34" s="122"/>
      <c r="DH34" s="122"/>
      <c r="DI34" s="122"/>
      <c r="DJ34" s="122"/>
      <c r="DK34" s="122"/>
      <c r="DL34" s="122"/>
      <c r="DM34" s="122"/>
      <c r="DN34" s="122"/>
      <c r="DO34" s="122"/>
      <c r="DP34" s="122"/>
      <c r="DQ34" s="122"/>
      <c r="DR34" s="122"/>
      <c r="DS34" s="122"/>
      <c r="DT34" s="122"/>
      <c r="DU34" s="122"/>
      <c r="DV34" s="122"/>
      <c r="DW34" s="122"/>
      <c r="DX34" s="122"/>
      <c r="DY34" s="122"/>
      <c r="DZ34" s="122"/>
      <c r="EA34" s="122"/>
      <c r="EB34" s="122"/>
      <c r="EC34" s="122"/>
      <c r="ED34" s="122"/>
      <c r="EE34" s="122"/>
      <c r="EF34" s="122"/>
      <c r="EG34" s="122"/>
      <c r="EH34" s="122"/>
      <c r="EI34" s="122"/>
      <c r="EJ34" s="122"/>
      <c r="EK34" s="122"/>
      <c r="EL34" s="122"/>
      <c r="EM34" s="122"/>
      <c r="EN34" s="122"/>
      <c r="EO34" s="122"/>
      <c r="EP34" s="122"/>
      <c r="EQ34" s="122"/>
      <c r="ER34" s="122"/>
      <c r="ES34" s="122"/>
      <c r="ET34" s="122"/>
      <c r="EU34" s="122"/>
      <c r="EV34" s="122"/>
      <c r="EW34" s="122"/>
      <c r="EX34" s="122"/>
      <c r="EY34" s="122"/>
      <c r="EZ34" s="122"/>
      <c r="FA34" s="122"/>
      <c r="FB34" s="122"/>
      <c r="FC34" s="122"/>
      <c r="FD34" s="122"/>
      <c r="FE34" s="122"/>
      <c r="FF34" s="122"/>
      <c r="FG34" s="122"/>
      <c r="FH34" s="122"/>
      <c r="FI34" s="122"/>
      <c r="FJ34" s="122"/>
      <c r="FK34" s="122"/>
      <c r="FL34" s="122"/>
      <c r="FM34" s="122"/>
      <c r="FN34" s="122"/>
      <c r="FO34" s="122"/>
      <c r="FP34" s="122"/>
      <c r="FQ34" s="122"/>
      <c r="FR34" s="122"/>
      <c r="FS34" s="122"/>
      <c r="FT34" s="122"/>
      <c r="FU34" s="122"/>
      <c r="FV34" s="122"/>
      <c r="FW34" s="122"/>
      <c r="FX34" s="122"/>
      <c r="FY34" s="122"/>
      <c r="FZ34" s="122"/>
      <c r="GA34" s="122"/>
      <c r="GB34" s="122"/>
      <c r="GC34" s="122"/>
      <c r="GD34" s="122"/>
      <c r="GE34" s="122"/>
      <c r="GF34" s="122"/>
      <c r="GG34" s="122"/>
      <c r="GH34" s="122"/>
      <c r="GI34" s="122"/>
      <c r="GJ34" s="122"/>
      <c r="GK34" s="122"/>
      <c r="GL34" s="122"/>
      <c r="GM34" s="122"/>
      <c r="GN34" s="122"/>
      <c r="GO34" s="122"/>
      <c r="GP34" s="122"/>
      <c r="GQ34" s="122"/>
      <c r="GR34" s="122"/>
      <c r="GS34" s="122"/>
      <c r="GT34" s="122"/>
      <c r="GU34" s="122"/>
      <c r="GV34" s="122"/>
      <c r="GW34" s="122"/>
      <c r="GX34" s="122"/>
      <c r="GY34" s="122"/>
      <c r="GZ34" s="122"/>
      <c r="HA34" s="122"/>
      <c r="HB34" s="122"/>
      <c r="HC34" s="122"/>
      <c r="HD34" s="122"/>
      <c r="HE34" s="122"/>
      <c r="HF34" s="122"/>
      <c r="HG34" s="122"/>
      <c r="HH34" s="122"/>
      <c r="HI34" s="122"/>
      <c r="HJ34" s="122"/>
      <c r="HK34" s="122"/>
      <c r="HL34" s="122"/>
      <c r="HM34" s="122"/>
      <c r="HN34" s="122"/>
      <c r="HO34" s="122"/>
      <c r="HP34" s="122"/>
      <c r="HQ34" s="122"/>
      <c r="HR34" s="122"/>
      <c r="HS34" s="122"/>
      <c r="HT34" s="122"/>
      <c r="HU34" s="122"/>
    </row>
    <row r="35" spans="1:256" s="60" customFormat="1" ht="15" x14ac:dyDescent="0.25">
      <c r="A35" s="80"/>
      <c r="B35" s="80" t="s">
        <v>39</v>
      </c>
      <c r="C35" s="81">
        <f>SUM(C8:C34)</f>
        <v>458</v>
      </c>
      <c r="D35" s="81">
        <f>SUM(D8:D34)</f>
        <v>525</v>
      </c>
      <c r="E35" s="81">
        <f>SUM(E8:E34)</f>
        <v>546</v>
      </c>
      <c r="F35" s="82">
        <f>+(E35-C35)</f>
        <v>88</v>
      </c>
      <c r="G35" s="83">
        <f>IF(C35=0,"",(E35-C35)/C35*100)</f>
        <v>19.213973799126638</v>
      </c>
      <c r="H35" s="81">
        <f>SUM(H8:H34)</f>
        <v>667</v>
      </c>
      <c r="I35" s="81">
        <f>SUM(I8:I34)</f>
        <v>721</v>
      </c>
      <c r="J35" s="81">
        <f>SUM(J8:J34)</f>
        <v>737</v>
      </c>
      <c r="K35" s="82">
        <f>+(J35-H35)</f>
        <v>70</v>
      </c>
      <c r="L35" s="83">
        <f>IF(H35=0,"",(J35-H35)/H35*100)</f>
        <v>10.494752623688155</v>
      </c>
      <c r="M35" s="81">
        <f>SUM(M8:M34)</f>
        <v>1016</v>
      </c>
      <c r="N35" s="81">
        <f>SUM(N8:N34)</f>
        <v>1113</v>
      </c>
      <c r="O35" s="81">
        <f>SUM(O8:O34)</f>
        <v>1124</v>
      </c>
      <c r="P35" s="82">
        <f>+(O35-M35)</f>
        <v>108</v>
      </c>
      <c r="Q35" s="83">
        <f>IF(M35=0,"",(O35-M35)/M35*100)</f>
        <v>10.62992125984252</v>
      </c>
      <c r="R35" s="81">
        <f>SUM(R8:R34)</f>
        <v>2141</v>
      </c>
      <c r="S35" s="81">
        <f>SUM(S8:S34)</f>
        <v>2359</v>
      </c>
      <c r="T35" s="81">
        <f>SUM(T8:T34)</f>
        <v>2407</v>
      </c>
      <c r="U35" s="82">
        <f>+(T35-R35)</f>
        <v>266</v>
      </c>
      <c r="V35" s="83">
        <f>IF(R35=0,"",(T35-R35)/R35*100)</f>
        <v>12.424100887435777</v>
      </c>
      <c r="HV35" s="84"/>
      <c r="HW35" s="84"/>
      <c r="HX35" s="84"/>
      <c r="HY35" s="84"/>
      <c r="HZ35" s="84"/>
      <c r="IA35" s="84"/>
      <c r="IB35" s="84"/>
      <c r="IC35" s="84"/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  <c r="IP35" s="84"/>
      <c r="IQ35" s="84"/>
      <c r="IR35" s="84"/>
      <c r="IS35" s="84"/>
      <c r="IT35" s="84"/>
      <c r="IU35" s="84"/>
      <c r="IV35" s="84"/>
    </row>
    <row r="36" spans="1:256" s="132" customFormat="1" ht="14.25" x14ac:dyDescent="0.2">
      <c r="A36" s="128">
        <v>28</v>
      </c>
      <c r="B36" s="128" t="s">
        <v>40</v>
      </c>
      <c r="C36" s="130">
        <v>9</v>
      </c>
      <c r="D36" s="130">
        <v>9</v>
      </c>
      <c r="E36" s="130">
        <v>9</v>
      </c>
      <c r="F36" s="130">
        <v>0</v>
      </c>
      <c r="G36" s="131">
        <v>0</v>
      </c>
      <c r="H36" s="130">
        <v>44</v>
      </c>
      <c r="I36" s="130">
        <v>41</v>
      </c>
      <c r="J36" s="130">
        <v>40</v>
      </c>
      <c r="K36" s="130">
        <v>-4</v>
      </c>
      <c r="L36" s="131">
        <v>-9.09</v>
      </c>
      <c r="M36" s="130">
        <v>76</v>
      </c>
      <c r="N36" s="130">
        <v>65</v>
      </c>
      <c r="O36" s="130">
        <v>64</v>
      </c>
      <c r="P36" s="130">
        <v>-12</v>
      </c>
      <c r="Q36" s="131">
        <v>-15.79</v>
      </c>
      <c r="R36" s="130">
        <v>129</v>
      </c>
      <c r="S36" s="130">
        <v>115</v>
      </c>
      <c r="T36" s="130">
        <v>113</v>
      </c>
      <c r="U36" s="130">
        <v>-16</v>
      </c>
      <c r="V36" s="131">
        <v>-12.4</v>
      </c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  <c r="EP36" s="122"/>
      <c r="EQ36" s="122"/>
      <c r="ER36" s="122"/>
      <c r="ES36" s="122"/>
      <c r="ET36" s="122"/>
      <c r="EU36" s="122"/>
      <c r="EV36" s="122"/>
      <c r="EW36" s="122"/>
      <c r="EX36" s="122"/>
      <c r="EY36" s="122"/>
      <c r="EZ36" s="122"/>
      <c r="FA36" s="122"/>
      <c r="FB36" s="122"/>
      <c r="FC36" s="122"/>
      <c r="FD36" s="122"/>
      <c r="FE36" s="122"/>
      <c r="FF36" s="122"/>
      <c r="FG36" s="122"/>
      <c r="FH36" s="122"/>
      <c r="FI36" s="122"/>
      <c r="FJ36" s="122"/>
      <c r="FK36" s="122"/>
      <c r="FL36" s="122"/>
      <c r="FM36" s="122"/>
      <c r="FN36" s="122"/>
      <c r="FO36" s="122"/>
      <c r="FP36" s="122"/>
      <c r="FQ36" s="122"/>
      <c r="FR36" s="122"/>
      <c r="FS36" s="122"/>
      <c r="FT36" s="122"/>
      <c r="FU36" s="122"/>
      <c r="FV36" s="122"/>
      <c r="FW36" s="122"/>
      <c r="FX36" s="122"/>
      <c r="FY36" s="122"/>
      <c r="FZ36" s="122"/>
      <c r="GA36" s="122"/>
      <c r="GB36" s="122"/>
      <c r="GC36" s="122"/>
      <c r="GD36" s="122"/>
      <c r="GE36" s="122"/>
      <c r="GF36" s="122"/>
      <c r="GG36" s="122"/>
      <c r="GH36" s="122"/>
      <c r="GI36" s="122"/>
      <c r="GJ36" s="122"/>
      <c r="GK36" s="122"/>
      <c r="GL36" s="122"/>
      <c r="GM36" s="122"/>
      <c r="GN36" s="122"/>
      <c r="GO36" s="122"/>
      <c r="GP36" s="122"/>
      <c r="GQ36" s="122"/>
      <c r="GR36" s="122"/>
      <c r="GS36" s="122"/>
      <c r="GT36" s="122"/>
      <c r="GU36" s="122"/>
      <c r="GV36" s="122"/>
      <c r="GW36" s="122"/>
      <c r="GX36" s="122"/>
      <c r="GY36" s="122"/>
      <c r="GZ36" s="122"/>
      <c r="HA36" s="122"/>
      <c r="HB36" s="122"/>
      <c r="HC36" s="122"/>
      <c r="HD36" s="122"/>
      <c r="HE36" s="122"/>
      <c r="HF36" s="122"/>
      <c r="HG36" s="122"/>
      <c r="HH36" s="122"/>
      <c r="HI36" s="122"/>
      <c r="HJ36" s="122"/>
      <c r="HK36" s="122"/>
      <c r="HL36" s="122"/>
      <c r="HM36" s="122"/>
      <c r="HN36" s="122"/>
      <c r="HO36" s="122"/>
      <c r="HP36" s="122"/>
      <c r="HQ36" s="122"/>
      <c r="HR36" s="122"/>
      <c r="HS36" s="122"/>
      <c r="HT36" s="122"/>
      <c r="HU36" s="122"/>
    </row>
    <row r="37" spans="1:256" s="132" customFormat="1" ht="14.25" x14ac:dyDescent="0.2">
      <c r="A37" s="128">
        <v>29</v>
      </c>
      <c r="B37" s="128" t="s">
        <v>41</v>
      </c>
      <c r="C37" s="130">
        <v>0</v>
      </c>
      <c r="D37" s="130">
        <v>0</v>
      </c>
      <c r="E37" s="130">
        <v>0</v>
      </c>
      <c r="F37" s="130">
        <v>0</v>
      </c>
      <c r="G37" s="131">
        <v>0</v>
      </c>
      <c r="H37" s="130">
        <v>0</v>
      </c>
      <c r="I37" s="130">
        <v>0</v>
      </c>
      <c r="J37" s="130">
        <v>2</v>
      </c>
      <c r="K37" s="130">
        <v>2</v>
      </c>
      <c r="L37" s="131">
        <v>0</v>
      </c>
      <c r="M37" s="130">
        <v>0</v>
      </c>
      <c r="N37" s="130">
        <v>5</v>
      </c>
      <c r="O37" s="130">
        <v>5</v>
      </c>
      <c r="P37" s="130">
        <v>5</v>
      </c>
      <c r="Q37" s="131">
        <v>0</v>
      </c>
      <c r="R37" s="130">
        <v>0</v>
      </c>
      <c r="S37" s="130">
        <v>5</v>
      </c>
      <c r="T37" s="130">
        <v>7</v>
      </c>
      <c r="U37" s="130">
        <v>7</v>
      </c>
      <c r="V37" s="131">
        <v>0</v>
      </c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2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2"/>
      <c r="DW37" s="122"/>
      <c r="DX37" s="122"/>
      <c r="DY37" s="122"/>
      <c r="DZ37" s="122"/>
      <c r="EA37" s="122"/>
      <c r="EB37" s="122"/>
      <c r="EC37" s="122"/>
      <c r="ED37" s="122"/>
      <c r="EE37" s="122"/>
      <c r="EF37" s="122"/>
      <c r="EG37" s="122"/>
      <c r="EH37" s="122"/>
      <c r="EI37" s="122"/>
      <c r="EJ37" s="122"/>
      <c r="EK37" s="122"/>
      <c r="EL37" s="122"/>
      <c r="EM37" s="122"/>
      <c r="EN37" s="122"/>
      <c r="EO37" s="122"/>
      <c r="EP37" s="122"/>
      <c r="EQ37" s="122"/>
      <c r="ER37" s="122"/>
      <c r="ES37" s="122"/>
      <c r="ET37" s="122"/>
      <c r="EU37" s="122"/>
      <c r="EV37" s="122"/>
      <c r="EW37" s="122"/>
      <c r="EX37" s="122"/>
      <c r="EY37" s="122"/>
      <c r="EZ37" s="122"/>
      <c r="FA37" s="122"/>
      <c r="FB37" s="122"/>
      <c r="FC37" s="122"/>
      <c r="FD37" s="122"/>
      <c r="FE37" s="122"/>
      <c r="FF37" s="122"/>
      <c r="FG37" s="122"/>
      <c r="FH37" s="122"/>
      <c r="FI37" s="122"/>
      <c r="FJ37" s="122"/>
      <c r="FK37" s="122"/>
      <c r="FL37" s="122"/>
      <c r="FM37" s="122"/>
      <c r="FN37" s="122"/>
      <c r="FO37" s="122"/>
      <c r="FP37" s="122"/>
      <c r="FQ37" s="122"/>
      <c r="FR37" s="122"/>
      <c r="FS37" s="122"/>
      <c r="FT37" s="122"/>
      <c r="FU37" s="122"/>
      <c r="FV37" s="122"/>
      <c r="FW37" s="122"/>
      <c r="FX37" s="122"/>
      <c r="FY37" s="122"/>
      <c r="FZ37" s="122"/>
      <c r="GA37" s="122"/>
      <c r="GB37" s="122"/>
      <c r="GC37" s="122"/>
      <c r="GD37" s="122"/>
      <c r="GE37" s="122"/>
      <c r="GF37" s="122"/>
      <c r="GG37" s="122"/>
      <c r="GH37" s="122"/>
      <c r="GI37" s="122"/>
      <c r="GJ37" s="122"/>
      <c r="GK37" s="122"/>
      <c r="GL37" s="122"/>
      <c r="GM37" s="122"/>
      <c r="GN37" s="122"/>
      <c r="GO37" s="122"/>
      <c r="GP37" s="122"/>
      <c r="GQ37" s="122"/>
      <c r="GR37" s="122"/>
      <c r="GS37" s="122"/>
      <c r="GT37" s="122"/>
      <c r="GU37" s="122"/>
      <c r="GV37" s="122"/>
      <c r="GW37" s="122"/>
      <c r="GX37" s="122"/>
      <c r="GY37" s="122"/>
      <c r="GZ37" s="122"/>
      <c r="HA37" s="122"/>
      <c r="HB37" s="122"/>
      <c r="HC37" s="122"/>
      <c r="HD37" s="122"/>
      <c r="HE37" s="122"/>
      <c r="HF37" s="122"/>
      <c r="HG37" s="122"/>
      <c r="HH37" s="122"/>
      <c r="HI37" s="122"/>
      <c r="HJ37" s="122"/>
      <c r="HK37" s="122"/>
      <c r="HL37" s="122"/>
      <c r="HM37" s="122"/>
      <c r="HN37" s="122"/>
      <c r="HO37" s="122"/>
      <c r="HP37" s="122"/>
      <c r="HQ37" s="122"/>
      <c r="HR37" s="122"/>
      <c r="HS37" s="122"/>
      <c r="HT37" s="122"/>
      <c r="HU37" s="122"/>
    </row>
    <row r="38" spans="1:256" s="132" customFormat="1" ht="14.25" x14ac:dyDescent="0.2">
      <c r="A38" s="128">
        <v>30</v>
      </c>
      <c r="B38" s="128" t="s">
        <v>42</v>
      </c>
      <c r="C38" s="129">
        <v>0</v>
      </c>
      <c r="D38" s="129">
        <v>0</v>
      </c>
      <c r="E38" s="129">
        <v>0</v>
      </c>
      <c r="F38" s="130">
        <v>0</v>
      </c>
      <c r="G38" s="131">
        <v>0</v>
      </c>
      <c r="H38" s="129">
        <v>0</v>
      </c>
      <c r="I38" s="129">
        <v>0</v>
      </c>
      <c r="J38" s="129">
        <v>0</v>
      </c>
      <c r="K38" s="130">
        <v>0</v>
      </c>
      <c r="L38" s="131">
        <v>0</v>
      </c>
      <c r="M38" s="129">
        <v>3</v>
      </c>
      <c r="N38" s="129">
        <v>3</v>
      </c>
      <c r="O38" s="129">
        <v>3</v>
      </c>
      <c r="P38" s="130">
        <v>0</v>
      </c>
      <c r="Q38" s="131">
        <v>0</v>
      </c>
      <c r="R38" s="129">
        <v>3</v>
      </c>
      <c r="S38" s="129">
        <v>3</v>
      </c>
      <c r="T38" s="129">
        <v>3</v>
      </c>
      <c r="U38" s="130">
        <v>0</v>
      </c>
      <c r="V38" s="131">
        <v>0</v>
      </c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  <c r="EP38" s="122"/>
      <c r="EQ38" s="122"/>
      <c r="ER38" s="122"/>
      <c r="ES38" s="122"/>
      <c r="ET38" s="122"/>
      <c r="EU38" s="122"/>
      <c r="EV38" s="122"/>
      <c r="EW38" s="122"/>
      <c r="EX38" s="122"/>
      <c r="EY38" s="122"/>
      <c r="EZ38" s="122"/>
      <c r="FA38" s="122"/>
      <c r="FB38" s="122"/>
      <c r="FC38" s="122"/>
      <c r="FD38" s="122"/>
      <c r="FE38" s="122"/>
      <c r="FF38" s="122"/>
      <c r="FG38" s="122"/>
      <c r="FH38" s="122"/>
      <c r="FI38" s="122"/>
      <c r="FJ38" s="122"/>
      <c r="FK38" s="122"/>
      <c r="FL38" s="122"/>
      <c r="FM38" s="122"/>
      <c r="FN38" s="122"/>
      <c r="FO38" s="122"/>
      <c r="FP38" s="122"/>
      <c r="FQ38" s="122"/>
      <c r="FR38" s="122"/>
      <c r="FS38" s="122"/>
      <c r="FT38" s="122"/>
      <c r="FU38" s="122"/>
      <c r="FV38" s="122"/>
      <c r="FW38" s="122"/>
      <c r="FX38" s="122"/>
      <c r="FY38" s="122"/>
      <c r="FZ38" s="122"/>
      <c r="GA38" s="122"/>
      <c r="GB38" s="122"/>
      <c r="GC38" s="122"/>
      <c r="GD38" s="122"/>
      <c r="GE38" s="122"/>
      <c r="GF38" s="122"/>
      <c r="GG38" s="122"/>
      <c r="GH38" s="122"/>
      <c r="GI38" s="122"/>
      <c r="GJ38" s="122"/>
      <c r="GK38" s="122"/>
      <c r="GL38" s="122"/>
      <c r="GM38" s="122"/>
      <c r="GN38" s="122"/>
      <c r="GO38" s="122"/>
      <c r="GP38" s="122"/>
      <c r="GQ38" s="122"/>
      <c r="GR38" s="122"/>
      <c r="GS38" s="122"/>
      <c r="GT38" s="122"/>
      <c r="GU38" s="122"/>
      <c r="GV38" s="122"/>
      <c r="GW38" s="122"/>
      <c r="GX38" s="122"/>
      <c r="GY38" s="122"/>
      <c r="GZ38" s="122"/>
      <c r="HA38" s="122"/>
      <c r="HB38" s="122"/>
      <c r="HC38" s="122"/>
      <c r="HD38" s="122"/>
      <c r="HE38" s="122"/>
      <c r="HF38" s="122"/>
      <c r="HG38" s="122"/>
      <c r="HH38" s="122"/>
      <c r="HI38" s="122"/>
      <c r="HJ38" s="122"/>
      <c r="HK38" s="122"/>
      <c r="HL38" s="122"/>
      <c r="HM38" s="122"/>
      <c r="HN38" s="122"/>
      <c r="HO38" s="122"/>
      <c r="HP38" s="122"/>
      <c r="HQ38" s="122"/>
      <c r="HR38" s="122"/>
      <c r="HS38" s="122"/>
      <c r="HT38" s="122"/>
      <c r="HU38" s="122"/>
    </row>
    <row r="39" spans="1:256" s="132" customFormat="1" ht="14.25" x14ac:dyDescent="0.2">
      <c r="A39" s="128">
        <v>31</v>
      </c>
      <c r="B39" s="128" t="s">
        <v>43</v>
      </c>
      <c r="C39" s="129">
        <v>1</v>
      </c>
      <c r="D39" s="129">
        <v>1</v>
      </c>
      <c r="E39" s="129">
        <v>4</v>
      </c>
      <c r="F39" s="130">
        <v>3</v>
      </c>
      <c r="G39" s="131">
        <v>300</v>
      </c>
      <c r="H39" s="129">
        <v>3</v>
      </c>
      <c r="I39" s="129">
        <v>3</v>
      </c>
      <c r="J39" s="129">
        <v>3</v>
      </c>
      <c r="K39" s="130">
        <v>0</v>
      </c>
      <c r="L39" s="131">
        <v>0</v>
      </c>
      <c r="M39" s="129">
        <v>0</v>
      </c>
      <c r="N39" s="129">
        <v>0</v>
      </c>
      <c r="O39" s="129">
        <v>1</v>
      </c>
      <c r="P39" s="130">
        <v>1</v>
      </c>
      <c r="Q39" s="131">
        <v>0</v>
      </c>
      <c r="R39" s="129">
        <v>4</v>
      </c>
      <c r="S39" s="129">
        <v>4</v>
      </c>
      <c r="T39" s="129">
        <v>8</v>
      </c>
      <c r="U39" s="130">
        <v>4</v>
      </c>
      <c r="V39" s="131">
        <v>100</v>
      </c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  <c r="DJ39" s="122"/>
      <c r="DK39" s="122"/>
      <c r="DL39" s="122"/>
      <c r="DM39" s="122"/>
      <c r="DN39" s="122"/>
      <c r="DO39" s="122"/>
      <c r="DP39" s="122"/>
      <c r="DQ39" s="122"/>
      <c r="DR39" s="122"/>
      <c r="DS39" s="122"/>
      <c r="DT39" s="122"/>
      <c r="DU39" s="122"/>
      <c r="DV39" s="122"/>
      <c r="DW39" s="122"/>
      <c r="DX39" s="122"/>
      <c r="DY39" s="122"/>
      <c r="DZ39" s="122"/>
      <c r="EA39" s="122"/>
      <c r="EB39" s="122"/>
      <c r="EC39" s="122"/>
      <c r="ED39" s="122"/>
      <c r="EE39" s="122"/>
      <c r="EF39" s="122"/>
      <c r="EG39" s="122"/>
      <c r="EH39" s="122"/>
      <c r="EI39" s="122"/>
      <c r="EJ39" s="122"/>
      <c r="EK39" s="122"/>
      <c r="EL39" s="122"/>
      <c r="EM39" s="122"/>
      <c r="EN39" s="122"/>
      <c r="EO39" s="122"/>
      <c r="EP39" s="122"/>
      <c r="EQ39" s="122"/>
      <c r="ER39" s="122"/>
      <c r="ES39" s="122"/>
      <c r="ET39" s="122"/>
      <c r="EU39" s="122"/>
      <c r="EV39" s="122"/>
      <c r="EW39" s="122"/>
      <c r="EX39" s="122"/>
      <c r="EY39" s="122"/>
      <c r="EZ39" s="122"/>
      <c r="FA39" s="122"/>
      <c r="FB39" s="122"/>
      <c r="FC39" s="122"/>
      <c r="FD39" s="122"/>
      <c r="FE39" s="122"/>
      <c r="FF39" s="122"/>
      <c r="FG39" s="122"/>
      <c r="FH39" s="122"/>
      <c r="FI39" s="122"/>
      <c r="FJ39" s="122"/>
      <c r="FK39" s="122"/>
      <c r="FL39" s="122"/>
      <c r="FM39" s="122"/>
      <c r="FN39" s="122"/>
      <c r="FO39" s="122"/>
      <c r="FP39" s="122"/>
      <c r="FQ39" s="122"/>
      <c r="FR39" s="122"/>
      <c r="FS39" s="122"/>
      <c r="FT39" s="122"/>
      <c r="FU39" s="122"/>
      <c r="FV39" s="122"/>
      <c r="FW39" s="122"/>
      <c r="FX39" s="122"/>
      <c r="FY39" s="122"/>
      <c r="FZ39" s="122"/>
      <c r="GA39" s="122"/>
      <c r="GB39" s="122"/>
      <c r="GC39" s="122"/>
      <c r="GD39" s="122"/>
      <c r="GE39" s="122"/>
      <c r="GF39" s="122"/>
      <c r="GG39" s="122"/>
      <c r="GH39" s="122"/>
      <c r="GI39" s="122"/>
      <c r="GJ39" s="122"/>
      <c r="GK39" s="122"/>
      <c r="GL39" s="122"/>
      <c r="GM39" s="122"/>
      <c r="GN39" s="122"/>
      <c r="GO39" s="122"/>
      <c r="GP39" s="122"/>
      <c r="GQ39" s="122"/>
      <c r="GR39" s="122"/>
      <c r="GS39" s="122"/>
      <c r="GT39" s="122"/>
      <c r="GU39" s="122"/>
      <c r="GV39" s="122"/>
      <c r="GW39" s="122"/>
      <c r="GX39" s="122"/>
      <c r="GY39" s="122"/>
      <c r="GZ39" s="122"/>
      <c r="HA39" s="122"/>
      <c r="HB39" s="122"/>
      <c r="HC39" s="122"/>
      <c r="HD39" s="122"/>
      <c r="HE39" s="122"/>
      <c r="HF39" s="122"/>
      <c r="HG39" s="122"/>
      <c r="HH39" s="122"/>
      <c r="HI39" s="122"/>
      <c r="HJ39" s="122"/>
      <c r="HK39" s="122"/>
      <c r="HL39" s="122"/>
      <c r="HM39" s="122"/>
      <c r="HN39" s="122"/>
      <c r="HO39" s="122"/>
      <c r="HP39" s="122"/>
      <c r="HQ39" s="122"/>
      <c r="HR39" s="122"/>
      <c r="HS39" s="122"/>
      <c r="HT39" s="122"/>
      <c r="HU39" s="122"/>
    </row>
    <row r="40" spans="1:256" s="132" customFormat="1" ht="14.25" x14ac:dyDescent="0.2">
      <c r="A40" s="128">
        <v>32</v>
      </c>
      <c r="B40" s="128" t="s">
        <v>44</v>
      </c>
      <c r="C40" s="129">
        <v>0</v>
      </c>
      <c r="D40" s="129">
        <v>0</v>
      </c>
      <c r="E40" s="129">
        <v>0</v>
      </c>
      <c r="F40" s="130">
        <v>0</v>
      </c>
      <c r="G40" s="131">
        <v>0</v>
      </c>
      <c r="H40" s="129">
        <v>0</v>
      </c>
      <c r="I40" s="129">
        <v>0</v>
      </c>
      <c r="J40" s="129">
        <v>0</v>
      </c>
      <c r="K40" s="130">
        <v>0</v>
      </c>
      <c r="L40" s="131">
        <v>0</v>
      </c>
      <c r="M40" s="129">
        <v>3</v>
      </c>
      <c r="N40" s="129">
        <v>3</v>
      </c>
      <c r="O40" s="129">
        <v>3</v>
      </c>
      <c r="P40" s="130">
        <v>0</v>
      </c>
      <c r="Q40" s="131">
        <v>0</v>
      </c>
      <c r="R40" s="129">
        <v>3</v>
      </c>
      <c r="S40" s="129">
        <v>3</v>
      </c>
      <c r="T40" s="129">
        <v>3</v>
      </c>
      <c r="U40" s="130">
        <v>0</v>
      </c>
      <c r="V40" s="131">
        <v>0</v>
      </c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  <c r="EP40" s="122"/>
      <c r="EQ40" s="122"/>
      <c r="ER40" s="122"/>
      <c r="ES40" s="122"/>
      <c r="ET40" s="122"/>
      <c r="EU40" s="122"/>
      <c r="EV40" s="122"/>
      <c r="EW40" s="122"/>
      <c r="EX40" s="122"/>
      <c r="EY40" s="122"/>
      <c r="EZ40" s="122"/>
      <c r="FA40" s="122"/>
      <c r="FB40" s="122"/>
      <c r="FC40" s="122"/>
      <c r="FD40" s="122"/>
      <c r="FE40" s="122"/>
      <c r="FF40" s="122"/>
      <c r="FG40" s="122"/>
      <c r="FH40" s="122"/>
      <c r="FI40" s="122"/>
      <c r="FJ40" s="122"/>
      <c r="FK40" s="122"/>
      <c r="FL40" s="122"/>
      <c r="FM40" s="122"/>
      <c r="FN40" s="122"/>
      <c r="FO40" s="122"/>
      <c r="FP40" s="122"/>
      <c r="FQ40" s="122"/>
      <c r="FR40" s="122"/>
      <c r="FS40" s="122"/>
      <c r="FT40" s="122"/>
      <c r="FU40" s="122"/>
      <c r="FV40" s="122"/>
      <c r="FW40" s="122"/>
      <c r="FX40" s="122"/>
      <c r="FY40" s="122"/>
      <c r="FZ40" s="122"/>
      <c r="GA40" s="122"/>
      <c r="GB40" s="122"/>
      <c r="GC40" s="122"/>
      <c r="GD40" s="122"/>
      <c r="GE40" s="122"/>
      <c r="GF40" s="122"/>
      <c r="GG40" s="122"/>
      <c r="GH40" s="122"/>
      <c r="GI40" s="122"/>
      <c r="GJ40" s="122"/>
      <c r="GK40" s="122"/>
      <c r="GL40" s="122"/>
      <c r="GM40" s="122"/>
      <c r="GN40" s="122"/>
      <c r="GO40" s="122"/>
      <c r="GP40" s="122"/>
      <c r="GQ40" s="122"/>
      <c r="GR40" s="122"/>
      <c r="GS40" s="122"/>
      <c r="GT40" s="122"/>
      <c r="GU40" s="122"/>
      <c r="GV40" s="122"/>
      <c r="GW40" s="122"/>
      <c r="GX40" s="122"/>
      <c r="GY40" s="122"/>
      <c r="GZ40" s="122"/>
      <c r="HA40" s="122"/>
      <c r="HB40" s="122"/>
      <c r="HC40" s="122"/>
      <c r="HD40" s="122"/>
      <c r="HE40" s="122"/>
      <c r="HF40" s="122"/>
      <c r="HG40" s="122"/>
      <c r="HH40" s="122"/>
      <c r="HI40" s="122"/>
      <c r="HJ40" s="122"/>
      <c r="HK40" s="122"/>
      <c r="HL40" s="122"/>
      <c r="HM40" s="122"/>
      <c r="HN40" s="122"/>
      <c r="HO40" s="122"/>
      <c r="HP40" s="122"/>
      <c r="HQ40" s="122"/>
      <c r="HR40" s="122"/>
      <c r="HS40" s="122"/>
      <c r="HT40" s="122"/>
      <c r="HU40" s="122"/>
    </row>
    <row r="41" spans="1:256" s="132" customFormat="1" ht="14.25" x14ac:dyDescent="0.2">
      <c r="A41" s="128">
        <v>33</v>
      </c>
      <c r="B41" s="128" t="s">
        <v>45</v>
      </c>
      <c r="C41" s="129">
        <v>5</v>
      </c>
      <c r="D41" s="129">
        <v>8</v>
      </c>
      <c r="E41" s="129">
        <v>9</v>
      </c>
      <c r="F41" s="130">
        <v>4</v>
      </c>
      <c r="G41" s="131">
        <v>80</v>
      </c>
      <c r="H41" s="129">
        <v>23</v>
      </c>
      <c r="I41" s="129">
        <v>28</v>
      </c>
      <c r="J41" s="129">
        <v>29</v>
      </c>
      <c r="K41" s="130">
        <v>6</v>
      </c>
      <c r="L41" s="131">
        <v>26.09</v>
      </c>
      <c r="M41" s="129">
        <v>43</v>
      </c>
      <c r="N41" s="129">
        <v>34</v>
      </c>
      <c r="O41" s="129">
        <v>34</v>
      </c>
      <c r="P41" s="130">
        <v>-9</v>
      </c>
      <c r="Q41" s="131">
        <v>-20.93</v>
      </c>
      <c r="R41" s="129">
        <v>71</v>
      </c>
      <c r="S41" s="129">
        <v>70</v>
      </c>
      <c r="T41" s="129">
        <v>72</v>
      </c>
      <c r="U41" s="130">
        <v>1</v>
      </c>
      <c r="V41" s="131">
        <v>1.41</v>
      </c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2"/>
      <c r="DU41" s="122"/>
      <c r="DV41" s="122"/>
      <c r="DW41" s="122"/>
      <c r="DX41" s="122"/>
      <c r="DY41" s="122"/>
      <c r="DZ41" s="122"/>
      <c r="EA41" s="122"/>
      <c r="EB41" s="122"/>
      <c r="EC41" s="122"/>
      <c r="ED41" s="122"/>
      <c r="EE41" s="122"/>
      <c r="EF41" s="122"/>
      <c r="EG41" s="122"/>
      <c r="EH41" s="122"/>
      <c r="EI41" s="122"/>
      <c r="EJ41" s="122"/>
      <c r="EK41" s="122"/>
      <c r="EL41" s="122"/>
      <c r="EM41" s="122"/>
      <c r="EN41" s="122"/>
      <c r="EO41" s="122"/>
      <c r="EP41" s="122"/>
      <c r="EQ41" s="122"/>
      <c r="ER41" s="122"/>
      <c r="ES41" s="122"/>
      <c r="ET41" s="122"/>
      <c r="EU41" s="122"/>
      <c r="EV41" s="122"/>
      <c r="EW41" s="122"/>
      <c r="EX41" s="122"/>
      <c r="EY41" s="122"/>
      <c r="EZ41" s="122"/>
      <c r="FA41" s="122"/>
      <c r="FB41" s="122"/>
      <c r="FC41" s="122"/>
      <c r="FD41" s="122"/>
      <c r="FE41" s="122"/>
      <c r="FF41" s="122"/>
      <c r="FG41" s="122"/>
      <c r="FH41" s="122"/>
      <c r="FI41" s="122"/>
      <c r="FJ41" s="122"/>
      <c r="FK41" s="122"/>
      <c r="FL41" s="122"/>
      <c r="FM41" s="122"/>
      <c r="FN41" s="122"/>
      <c r="FO41" s="122"/>
      <c r="FP41" s="122"/>
      <c r="FQ41" s="122"/>
      <c r="FR41" s="122"/>
      <c r="FS41" s="122"/>
      <c r="FT41" s="122"/>
      <c r="FU41" s="122"/>
      <c r="FV41" s="122"/>
      <c r="FW41" s="122"/>
      <c r="FX41" s="122"/>
      <c r="FY41" s="122"/>
      <c r="FZ41" s="122"/>
      <c r="GA41" s="122"/>
      <c r="GB41" s="122"/>
      <c r="GC41" s="122"/>
      <c r="GD41" s="122"/>
      <c r="GE41" s="122"/>
      <c r="GF41" s="122"/>
      <c r="GG41" s="122"/>
      <c r="GH41" s="122"/>
      <c r="GI41" s="122"/>
      <c r="GJ41" s="122"/>
      <c r="GK41" s="122"/>
      <c r="GL41" s="122"/>
      <c r="GM41" s="122"/>
      <c r="GN41" s="122"/>
      <c r="GO41" s="122"/>
      <c r="GP41" s="122"/>
      <c r="GQ41" s="122"/>
      <c r="GR41" s="122"/>
      <c r="GS41" s="122"/>
      <c r="GT41" s="122"/>
      <c r="GU41" s="122"/>
      <c r="GV41" s="122"/>
      <c r="GW41" s="122"/>
      <c r="GX41" s="122"/>
      <c r="GY41" s="122"/>
      <c r="GZ41" s="122"/>
      <c r="HA41" s="122"/>
      <c r="HB41" s="122"/>
      <c r="HC41" s="122"/>
      <c r="HD41" s="122"/>
      <c r="HE41" s="122"/>
      <c r="HF41" s="122"/>
      <c r="HG41" s="122"/>
      <c r="HH41" s="122"/>
      <c r="HI41" s="122"/>
      <c r="HJ41" s="122"/>
      <c r="HK41" s="122"/>
      <c r="HL41" s="122"/>
      <c r="HM41" s="122"/>
      <c r="HN41" s="122"/>
      <c r="HO41" s="122"/>
      <c r="HP41" s="122"/>
      <c r="HQ41" s="122"/>
      <c r="HR41" s="122"/>
      <c r="HS41" s="122"/>
      <c r="HT41" s="122"/>
      <c r="HU41" s="122"/>
    </row>
    <row r="42" spans="1:256" s="132" customFormat="1" ht="14.25" x14ac:dyDescent="0.2">
      <c r="A42" s="128">
        <v>34</v>
      </c>
      <c r="B42" s="128" t="s">
        <v>46</v>
      </c>
      <c r="C42" s="129">
        <v>0</v>
      </c>
      <c r="D42" s="129">
        <v>0</v>
      </c>
      <c r="E42" s="129">
        <v>0</v>
      </c>
      <c r="F42" s="130">
        <v>0</v>
      </c>
      <c r="G42" s="131">
        <v>0</v>
      </c>
      <c r="H42" s="129">
        <v>0</v>
      </c>
      <c r="I42" s="129">
        <v>0</v>
      </c>
      <c r="J42" s="129">
        <v>0</v>
      </c>
      <c r="K42" s="130">
        <v>0</v>
      </c>
      <c r="L42" s="131">
        <v>0</v>
      </c>
      <c r="M42" s="129">
        <v>1</v>
      </c>
      <c r="N42" s="129">
        <v>1</v>
      </c>
      <c r="O42" s="129">
        <v>1</v>
      </c>
      <c r="P42" s="130">
        <v>0</v>
      </c>
      <c r="Q42" s="131">
        <v>0</v>
      </c>
      <c r="R42" s="129">
        <v>1</v>
      </c>
      <c r="S42" s="129">
        <v>1</v>
      </c>
      <c r="T42" s="129">
        <v>1</v>
      </c>
      <c r="U42" s="130">
        <v>0</v>
      </c>
      <c r="V42" s="131">
        <v>0</v>
      </c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  <c r="DC42" s="122"/>
      <c r="DD42" s="122"/>
      <c r="DE42" s="122"/>
      <c r="DF42" s="122"/>
      <c r="DG42" s="122"/>
      <c r="DH42" s="122"/>
      <c r="DI42" s="122"/>
      <c r="DJ42" s="122"/>
      <c r="DK42" s="122"/>
      <c r="DL42" s="122"/>
      <c r="DM42" s="122"/>
      <c r="DN42" s="122"/>
      <c r="DO42" s="122"/>
      <c r="DP42" s="122"/>
      <c r="DQ42" s="122"/>
      <c r="DR42" s="122"/>
      <c r="DS42" s="122"/>
      <c r="DT42" s="122"/>
      <c r="DU42" s="122"/>
      <c r="DV42" s="122"/>
      <c r="DW42" s="122"/>
      <c r="DX42" s="122"/>
      <c r="DY42" s="122"/>
      <c r="DZ42" s="122"/>
      <c r="EA42" s="122"/>
      <c r="EB42" s="122"/>
      <c r="EC42" s="122"/>
      <c r="ED42" s="122"/>
      <c r="EE42" s="122"/>
      <c r="EF42" s="122"/>
      <c r="EG42" s="122"/>
      <c r="EH42" s="122"/>
      <c r="EI42" s="122"/>
      <c r="EJ42" s="122"/>
      <c r="EK42" s="122"/>
      <c r="EL42" s="122"/>
      <c r="EM42" s="122"/>
      <c r="EN42" s="122"/>
      <c r="EO42" s="122"/>
      <c r="EP42" s="122"/>
      <c r="EQ42" s="122"/>
      <c r="ER42" s="122"/>
      <c r="ES42" s="122"/>
      <c r="ET42" s="122"/>
      <c r="EU42" s="122"/>
      <c r="EV42" s="122"/>
      <c r="EW42" s="122"/>
      <c r="EX42" s="122"/>
      <c r="EY42" s="122"/>
      <c r="EZ42" s="122"/>
      <c r="FA42" s="122"/>
      <c r="FB42" s="122"/>
      <c r="FC42" s="122"/>
      <c r="FD42" s="122"/>
      <c r="FE42" s="122"/>
      <c r="FF42" s="122"/>
      <c r="FG42" s="122"/>
      <c r="FH42" s="122"/>
      <c r="FI42" s="122"/>
      <c r="FJ42" s="122"/>
      <c r="FK42" s="122"/>
      <c r="FL42" s="122"/>
      <c r="FM42" s="122"/>
      <c r="FN42" s="122"/>
      <c r="FO42" s="122"/>
      <c r="FP42" s="122"/>
      <c r="FQ42" s="122"/>
      <c r="FR42" s="122"/>
      <c r="FS42" s="122"/>
      <c r="FT42" s="122"/>
      <c r="FU42" s="122"/>
      <c r="FV42" s="122"/>
      <c r="FW42" s="122"/>
      <c r="FX42" s="122"/>
      <c r="FY42" s="122"/>
      <c r="FZ42" s="122"/>
      <c r="GA42" s="122"/>
      <c r="GB42" s="122"/>
      <c r="GC42" s="122"/>
      <c r="GD42" s="122"/>
      <c r="GE42" s="122"/>
      <c r="GF42" s="122"/>
      <c r="GG42" s="122"/>
      <c r="GH42" s="122"/>
      <c r="GI42" s="122"/>
      <c r="GJ42" s="122"/>
      <c r="GK42" s="122"/>
      <c r="GL42" s="122"/>
      <c r="GM42" s="122"/>
      <c r="GN42" s="122"/>
      <c r="GO42" s="122"/>
      <c r="GP42" s="122"/>
      <c r="GQ42" s="122"/>
      <c r="GR42" s="122"/>
      <c r="GS42" s="122"/>
      <c r="GT42" s="122"/>
      <c r="GU42" s="122"/>
      <c r="GV42" s="122"/>
      <c r="GW42" s="122"/>
      <c r="GX42" s="122"/>
      <c r="GY42" s="122"/>
      <c r="GZ42" s="122"/>
      <c r="HA42" s="122"/>
      <c r="HB42" s="122"/>
      <c r="HC42" s="122"/>
      <c r="HD42" s="122"/>
      <c r="HE42" s="122"/>
      <c r="HF42" s="122"/>
      <c r="HG42" s="122"/>
      <c r="HH42" s="122"/>
      <c r="HI42" s="122"/>
      <c r="HJ42" s="122"/>
      <c r="HK42" s="122"/>
      <c r="HL42" s="122"/>
      <c r="HM42" s="122"/>
      <c r="HN42" s="122"/>
      <c r="HO42" s="122"/>
      <c r="HP42" s="122"/>
      <c r="HQ42" s="122"/>
      <c r="HR42" s="122"/>
      <c r="HS42" s="122"/>
      <c r="HT42" s="122"/>
      <c r="HU42" s="122"/>
    </row>
    <row r="43" spans="1:256" s="132" customFormat="1" ht="14.25" x14ac:dyDescent="0.2">
      <c r="A43" s="128">
        <v>35</v>
      </c>
      <c r="B43" s="128" t="s">
        <v>47</v>
      </c>
      <c r="C43" s="129">
        <v>3</v>
      </c>
      <c r="D43" s="129">
        <v>3</v>
      </c>
      <c r="E43" s="129">
        <v>16</v>
      </c>
      <c r="F43" s="130">
        <v>13</v>
      </c>
      <c r="G43" s="131">
        <v>433.33</v>
      </c>
      <c r="H43" s="129">
        <v>25</v>
      </c>
      <c r="I43" s="129">
        <v>31</v>
      </c>
      <c r="J43" s="129">
        <v>30</v>
      </c>
      <c r="K43" s="130">
        <v>5</v>
      </c>
      <c r="L43" s="131">
        <v>20</v>
      </c>
      <c r="M43" s="129">
        <v>62</v>
      </c>
      <c r="N43" s="129">
        <v>61</v>
      </c>
      <c r="O43" s="129">
        <v>29</v>
      </c>
      <c r="P43" s="130">
        <v>-33</v>
      </c>
      <c r="Q43" s="131">
        <v>-53.23</v>
      </c>
      <c r="R43" s="129">
        <v>90</v>
      </c>
      <c r="S43" s="129">
        <v>95</v>
      </c>
      <c r="T43" s="129">
        <v>75</v>
      </c>
      <c r="U43" s="130">
        <v>-15</v>
      </c>
      <c r="V43" s="131">
        <v>-16.670000000000002</v>
      </c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2"/>
      <c r="BQ43" s="122"/>
      <c r="BR43" s="122"/>
      <c r="BS43" s="122"/>
      <c r="BT43" s="122"/>
      <c r="BU43" s="122"/>
      <c r="BV43" s="122"/>
      <c r="BW43" s="122"/>
      <c r="BX43" s="122"/>
      <c r="BY43" s="122"/>
      <c r="BZ43" s="122"/>
      <c r="CA43" s="122"/>
      <c r="CB43" s="122"/>
      <c r="CC43" s="122"/>
      <c r="CD43" s="122"/>
      <c r="CE43" s="122"/>
      <c r="CF43" s="122"/>
      <c r="CG43" s="122"/>
      <c r="CH43" s="122"/>
      <c r="CI43" s="122"/>
      <c r="CJ43" s="122"/>
      <c r="CK43" s="122"/>
      <c r="CL43" s="122"/>
      <c r="CM43" s="122"/>
      <c r="CN43" s="122"/>
      <c r="CO43" s="122"/>
      <c r="CP43" s="122"/>
      <c r="CQ43" s="122"/>
      <c r="CR43" s="122"/>
      <c r="CS43" s="122"/>
      <c r="CT43" s="122"/>
      <c r="CU43" s="122"/>
      <c r="CV43" s="122"/>
      <c r="CW43" s="122"/>
      <c r="CX43" s="122"/>
      <c r="CY43" s="122"/>
      <c r="CZ43" s="122"/>
      <c r="DA43" s="122"/>
      <c r="DB43" s="122"/>
      <c r="DC43" s="122"/>
      <c r="DD43" s="122"/>
      <c r="DE43" s="122"/>
      <c r="DF43" s="122"/>
      <c r="DG43" s="122"/>
      <c r="DH43" s="122"/>
      <c r="DI43" s="122"/>
      <c r="DJ43" s="122"/>
      <c r="DK43" s="122"/>
      <c r="DL43" s="122"/>
      <c r="DM43" s="122"/>
      <c r="DN43" s="122"/>
      <c r="DO43" s="122"/>
      <c r="DP43" s="122"/>
      <c r="DQ43" s="122"/>
      <c r="DR43" s="122"/>
      <c r="DS43" s="122"/>
      <c r="DT43" s="122"/>
      <c r="DU43" s="122"/>
      <c r="DV43" s="122"/>
      <c r="DW43" s="122"/>
      <c r="DX43" s="122"/>
      <c r="DY43" s="122"/>
      <c r="DZ43" s="122"/>
      <c r="EA43" s="122"/>
      <c r="EB43" s="122"/>
      <c r="EC43" s="122"/>
      <c r="ED43" s="122"/>
      <c r="EE43" s="122"/>
      <c r="EF43" s="122"/>
      <c r="EG43" s="122"/>
      <c r="EH43" s="122"/>
      <c r="EI43" s="122"/>
      <c r="EJ43" s="122"/>
      <c r="EK43" s="122"/>
      <c r="EL43" s="122"/>
      <c r="EM43" s="122"/>
      <c r="EN43" s="122"/>
      <c r="EO43" s="122"/>
      <c r="EP43" s="122"/>
      <c r="EQ43" s="122"/>
      <c r="ER43" s="122"/>
      <c r="ES43" s="122"/>
      <c r="ET43" s="122"/>
      <c r="EU43" s="122"/>
      <c r="EV43" s="122"/>
      <c r="EW43" s="122"/>
      <c r="EX43" s="122"/>
      <c r="EY43" s="122"/>
      <c r="EZ43" s="122"/>
      <c r="FA43" s="122"/>
      <c r="FB43" s="122"/>
      <c r="FC43" s="122"/>
      <c r="FD43" s="122"/>
      <c r="FE43" s="122"/>
      <c r="FF43" s="122"/>
      <c r="FG43" s="122"/>
      <c r="FH43" s="122"/>
      <c r="FI43" s="122"/>
      <c r="FJ43" s="122"/>
      <c r="FK43" s="122"/>
      <c r="FL43" s="122"/>
      <c r="FM43" s="122"/>
      <c r="FN43" s="122"/>
      <c r="FO43" s="122"/>
      <c r="FP43" s="122"/>
      <c r="FQ43" s="122"/>
      <c r="FR43" s="122"/>
      <c r="FS43" s="122"/>
      <c r="FT43" s="122"/>
      <c r="FU43" s="122"/>
      <c r="FV43" s="122"/>
      <c r="FW43" s="122"/>
      <c r="FX43" s="122"/>
      <c r="FY43" s="122"/>
      <c r="FZ43" s="122"/>
      <c r="GA43" s="122"/>
      <c r="GB43" s="122"/>
      <c r="GC43" s="122"/>
      <c r="GD43" s="122"/>
      <c r="GE43" s="122"/>
      <c r="GF43" s="122"/>
      <c r="GG43" s="122"/>
      <c r="GH43" s="122"/>
      <c r="GI43" s="122"/>
      <c r="GJ43" s="122"/>
      <c r="GK43" s="122"/>
      <c r="GL43" s="122"/>
      <c r="GM43" s="122"/>
      <c r="GN43" s="122"/>
      <c r="GO43" s="122"/>
      <c r="GP43" s="122"/>
      <c r="GQ43" s="122"/>
      <c r="GR43" s="122"/>
      <c r="GS43" s="122"/>
      <c r="GT43" s="122"/>
      <c r="GU43" s="122"/>
      <c r="GV43" s="122"/>
      <c r="GW43" s="122"/>
      <c r="GX43" s="122"/>
      <c r="GY43" s="122"/>
      <c r="GZ43" s="122"/>
      <c r="HA43" s="122"/>
      <c r="HB43" s="122"/>
      <c r="HC43" s="122"/>
      <c r="HD43" s="122"/>
      <c r="HE43" s="122"/>
      <c r="HF43" s="122"/>
      <c r="HG43" s="122"/>
      <c r="HH43" s="122"/>
      <c r="HI43" s="122"/>
      <c r="HJ43" s="122"/>
      <c r="HK43" s="122"/>
      <c r="HL43" s="122"/>
      <c r="HM43" s="122"/>
      <c r="HN43" s="122"/>
      <c r="HO43" s="122"/>
      <c r="HP43" s="122"/>
      <c r="HQ43" s="122"/>
      <c r="HR43" s="122"/>
      <c r="HS43" s="122"/>
      <c r="HT43" s="122"/>
      <c r="HU43" s="122"/>
    </row>
    <row r="44" spans="1:256" s="132" customFormat="1" ht="14.25" x14ac:dyDescent="0.2">
      <c r="A44" s="128">
        <v>36</v>
      </c>
      <c r="B44" s="128" t="s">
        <v>48</v>
      </c>
      <c r="C44" s="129">
        <v>2</v>
      </c>
      <c r="D44" s="129">
        <v>2</v>
      </c>
      <c r="E44" s="129">
        <v>2</v>
      </c>
      <c r="F44" s="130">
        <v>0</v>
      </c>
      <c r="G44" s="131">
        <v>0</v>
      </c>
      <c r="H44" s="129">
        <v>2</v>
      </c>
      <c r="I44" s="129">
        <v>2</v>
      </c>
      <c r="J44" s="129">
        <v>2</v>
      </c>
      <c r="K44" s="130">
        <v>0</v>
      </c>
      <c r="L44" s="131">
        <v>0</v>
      </c>
      <c r="M44" s="129">
        <v>3</v>
      </c>
      <c r="N44" s="129">
        <v>3</v>
      </c>
      <c r="O44" s="129">
        <v>3</v>
      </c>
      <c r="P44" s="130">
        <v>0</v>
      </c>
      <c r="Q44" s="131">
        <v>0</v>
      </c>
      <c r="R44" s="129">
        <v>7</v>
      </c>
      <c r="S44" s="129">
        <v>7</v>
      </c>
      <c r="T44" s="129">
        <v>7</v>
      </c>
      <c r="U44" s="130">
        <v>0</v>
      </c>
      <c r="V44" s="131">
        <v>0</v>
      </c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2"/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2"/>
      <c r="ER44" s="122"/>
      <c r="ES44" s="122"/>
      <c r="ET44" s="122"/>
      <c r="EU44" s="122"/>
      <c r="EV44" s="122"/>
      <c r="EW44" s="122"/>
      <c r="EX44" s="122"/>
      <c r="EY44" s="122"/>
      <c r="EZ44" s="122"/>
      <c r="FA44" s="122"/>
      <c r="FB44" s="122"/>
      <c r="FC44" s="122"/>
      <c r="FD44" s="122"/>
      <c r="FE44" s="122"/>
      <c r="FF44" s="122"/>
      <c r="FG44" s="122"/>
      <c r="FH44" s="122"/>
      <c r="FI44" s="122"/>
      <c r="FJ44" s="122"/>
      <c r="FK44" s="122"/>
      <c r="FL44" s="122"/>
      <c r="FM44" s="122"/>
      <c r="FN44" s="122"/>
      <c r="FO44" s="122"/>
      <c r="FP44" s="122"/>
      <c r="FQ44" s="122"/>
      <c r="FR44" s="122"/>
      <c r="FS44" s="122"/>
      <c r="FT44" s="122"/>
      <c r="FU44" s="122"/>
      <c r="FV44" s="122"/>
      <c r="FW44" s="122"/>
      <c r="FX44" s="122"/>
      <c r="FY44" s="122"/>
      <c r="FZ44" s="122"/>
      <c r="GA44" s="122"/>
      <c r="GB44" s="122"/>
      <c r="GC44" s="122"/>
      <c r="GD44" s="122"/>
      <c r="GE44" s="122"/>
      <c r="GF44" s="122"/>
      <c r="GG44" s="122"/>
      <c r="GH44" s="122"/>
      <c r="GI44" s="122"/>
      <c r="GJ44" s="122"/>
      <c r="GK44" s="122"/>
      <c r="GL44" s="122"/>
      <c r="GM44" s="122"/>
      <c r="GN44" s="122"/>
      <c r="GO44" s="122"/>
      <c r="GP44" s="122"/>
      <c r="GQ44" s="122"/>
      <c r="GR44" s="122"/>
      <c r="GS44" s="122"/>
      <c r="GT44" s="122"/>
      <c r="GU44" s="122"/>
      <c r="GV44" s="122"/>
      <c r="GW44" s="122"/>
      <c r="GX44" s="122"/>
      <c r="GY44" s="122"/>
      <c r="GZ44" s="122"/>
      <c r="HA44" s="122"/>
      <c r="HB44" s="122"/>
      <c r="HC44" s="122"/>
      <c r="HD44" s="122"/>
      <c r="HE44" s="122"/>
      <c r="HF44" s="122"/>
      <c r="HG44" s="122"/>
      <c r="HH44" s="122"/>
      <c r="HI44" s="122"/>
      <c r="HJ44" s="122"/>
      <c r="HK44" s="122"/>
      <c r="HL44" s="122"/>
      <c r="HM44" s="122"/>
      <c r="HN44" s="122"/>
      <c r="HO44" s="122"/>
      <c r="HP44" s="122"/>
      <c r="HQ44" s="122"/>
      <c r="HR44" s="122"/>
      <c r="HS44" s="122"/>
      <c r="HT44" s="122"/>
      <c r="HU44" s="122"/>
    </row>
    <row r="45" spans="1:256" s="132" customFormat="1" ht="14.25" x14ac:dyDescent="0.2">
      <c r="A45" s="128">
        <v>37</v>
      </c>
      <c r="B45" s="128" t="s">
        <v>49</v>
      </c>
      <c r="C45" s="129">
        <v>0</v>
      </c>
      <c r="D45" s="129">
        <v>0</v>
      </c>
      <c r="E45" s="129">
        <v>0</v>
      </c>
      <c r="F45" s="130">
        <v>0</v>
      </c>
      <c r="G45" s="131">
        <v>0</v>
      </c>
      <c r="H45" s="129">
        <v>0</v>
      </c>
      <c r="I45" s="129">
        <v>0</v>
      </c>
      <c r="J45" s="129">
        <v>0</v>
      </c>
      <c r="K45" s="130">
        <v>0</v>
      </c>
      <c r="L45" s="131">
        <v>0</v>
      </c>
      <c r="M45" s="129">
        <v>1</v>
      </c>
      <c r="N45" s="129">
        <v>1</v>
      </c>
      <c r="O45" s="129">
        <v>1</v>
      </c>
      <c r="P45" s="130">
        <v>0</v>
      </c>
      <c r="Q45" s="131">
        <v>0</v>
      </c>
      <c r="R45" s="129">
        <v>1</v>
      </c>
      <c r="S45" s="129">
        <v>1</v>
      </c>
      <c r="T45" s="129">
        <v>1</v>
      </c>
      <c r="U45" s="130">
        <v>0</v>
      </c>
      <c r="V45" s="131">
        <v>0</v>
      </c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122"/>
      <c r="BU45" s="122"/>
      <c r="BV45" s="122"/>
      <c r="BW45" s="122"/>
      <c r="BX45" s="122"/>
      <c r="BY45" s="122"/>
      <c r="BZ45" s="122"/>
      <c r="CA45" s="122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22"/>
      <c r="CZ45" s="122"/>
      <c r="DA45" s="122"/>
      <c r="DB45" s="122"/>
      <c r="DC45" s="122"/>
      <c r="DD45" s="122"/>
      <c r="DE45" s="122"/>
      <c r="DF45" s="122"/>
      <c r="DG45" s="122"/>
      <c r="DH45" s="122"/>
      <c r="DI45" s="122"/>
      <c r="DJ45" s="122"/>
      <c r="DK45" s="122"/>
      <c r="DL45" s="122"/>
      <c r="DM45" s="122"/>
      <c r="DN45" s="122"/>
      <c r="DO45" s="122"/>
      <c r="DP45" s="122"/>
      <c r="DQ45" s="122"/>
      <c r="DR45" s="122"/>
      <c r="DS45" s="122"/>
      <c r="DT45" s="122"/>
      <c r="DU45" s="122"/>
      <c r="DV45" s="122"/>
      <c r="DW45" s="122"/>
      <c r="DX45" s="122"/>
      <c r="DY45" s="122"/>
      <c r="DZ45" s="122"/>
      <c r="EA45" s="122"/>
      <c r="EB45" s="122"/>
      <c r="EC45" s="122"/>
      <c r="ED45" s="122"/>
      <c r="EE45" s="122"/>
      <c r="EF45" s="122"/>
      <c r="EG45" s="122"/>
      <c r="EH45" s="122"/>
      <c r="EI45" s="122"/>
      <c r="EJ45" s="122"/>
      <c r="EK45" s="122"/>
      <c r="EL45" s="122"/>
      <c r="EM45" s="122"/>
      <c r="EN45" s="122"/>
      <c r="EO45" s="122"/>
      <c r="EP45" s="122"/>
      <c r="EQ45" s="122"/>
      <c r="ER45" s="122"/>
      <c r="ES45" s="122"/>
      <c r="ET45" s="122"/>
      <c r="EU45" s="122"/>
      <c r="EV45" s="122"/>
      <c r="EW45" s="122"/>
      <c r="EX45" s="122"/>
      <c r="EY45" s="122"/>
      <c r="EZ45" s="122"/>
      <c r="FA45" s="122"/>
      <c r="FB45" s="122"/>
      <c r="FC45" s="122"/>
      <c r="FD45" s="122"/>
      <c r="FE45" s="122"/>
      <c r="FF45" s="122"/>
      <c r="FG45" s="122"/>
      <c r="FH45" s="122"/>
      <c r="FI45" s="122"/>
      <c r="FJ45" s="122"/>
      <c r="FK45" s="122"/>
      <c r="FL45" s="122"/>
      <c r="FM45" s="122"/>
      <c r="FN45" s="122"/>
      <c r="FO45" s="122"/>
      <c r="FP45" s="122"/>
      <c r="FQ45" s="122"/>
      <c r="FR45" s="122"/>
      <c r="FS45" s="122"/>
      <c r="FT45" s="122"/>
      <c r="FU45" s="122"/>
      <c r="FV45" s="122"/>
      <c r="FW45" s="122"/>
      <c r="FX45" s="122"/>
      <c r="FY45" s="122"/>
      <c r="FZ45" s="122"/>
      <c r="GA45" s="122"/>
      <c r="GB45" s="122"/>
      <c r="GC45" s="122"/>
      <c r="GD45" s="122"/>
      <c r="GE45" s="122"/>
      <c r="GF45" s="122"/>
      <c r="GG45" s="122"/>
      <c r="GH45" s="122"/>
      <c r="GI45" s="122"/>
      <c r="GJ45" s="122"/>
      <c r="GK45" s="122"/>
      <c r="GL45" s="122"/>
      <c r="GM45" s="122"/>
      <c r="GN45" s="122"/>
      <c r="GO45" s="122"/>
      <c r="GP45" s="122"/>
      <c r="GQ45" s="122"/>
      <c r="GR45" s="122"/>
      <c r="GS45" s="122"/>
      <c r="GT45" s="122"/>
      <c r="GU45" s="122"/>
      <c r="GV45" s="122"/>
      <c r="GW45" s="122"/>
      <c r="GX45" s="122"/>
      <c r="GY45" s="122"/>
      <c r="GZ45" s="122"/>
      <c r="HA45" s="122"/>
      <c r="HB45" s="122"/>
      <c r="HC45" s="122"/>
      <c r="HD45" s="122"/>
      <c r="HE45" s="122"/>
      <c r="HF45" s="122"/>
      <c r="HG45" s="122"/>
      <c r="HH45" s="122"/>
      <c r="HI45" s="122"/>
      <c r="HJ45" s="122"/>
      <c r="HK45" s="122"/>
      <c r="HL45" s="122"/>
      <c r="HM45" s="122"/>
      <c r="HN45" s="122"/>
      <c r="HO45" s="122"/>
      <c r="HP45" s="122"/>
      <c r="HQ45" s="122"/>
      <c r="HR45" s="122"/>
      <c r="HS45" s="122"/>
      <c r="HT45" s="122"/>
      <c r="HU45" s="122"/>
    </row>
    <row r="46" spans="1:256" s="132" customFormat="1" ht="14.25" x14ac:dyDescent="0.2">
      <c r="A46" s="128">
        <v>38</v>
      </c>
      <c r="B46" s="128" t="s">
        <v>50</v>
      </c>
      <c r="C46" s="129">
        <v>0</v>
      </c>
      <c r="D46" s="129">
        <v>0</v>
      </c>
      <c r="E46" s="129">
        <v>0</v>
      </c>
      <c r="F46" s="130">
        <v>0</v>
      </c>
      <c r="G46" s="131">
        <v>0</v>
      </c>
      <c r="H46" s="129">
        <v>0</v>
      </c>
      <c r="I46" s="129">
        <v>3</v>
      </c>
      <c r="J46" s="129">
        <v>3</v>
      </c>
      <c r="K46" s="130">
        <v>3</v>
      </c>
      <c r="L46" s="131">
        <v>0</v>
      </c>
      <c r="M46" s="129">
        <v>4</v>
      </c>
      <c r="N46" s="129">
        <v>3</v>
      </c>
      <c r="O46" s="129">
        <v>3</v>
      </c>
      <c r="P46" s="130">
        <v>-1</v>
      </c>
      <c r="Q46" s="131">
        <v>-25</v>
      </c>
      <c r="R46" s="129">
        <v>4</v>
      </c>
      <c r="S46" s="129">
        <v>6</v>
      </c>
      <c r="T46" s="129">
        <v>6</v>
      </c>
      <c r="U46" s="130">
        <v>2</v>
      </c>
      <c r="V46" s="131">
        <v>50</v>
      </c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  <c r="BT46" s="122"/>
      <c r="BU46" s="122"/>
      <c r="BV46" s="122"/>
      <c r="BW46" s="122"/>
      <c r="BX46" s="122"/>
      <c r="BY46" s="122"/>
      <c r="BZ46" s="122"/>
      <c r="CA46" s="122"/>
      <c r="CB46" s="122"/>
      <c r="CC46" s="122"/>
      <c r="CD46" s="122"/>
      <c r="CE46" s="122"/>
      <c r="CF46" s="122"/>
      <c r="CG46" s="122"/>
      <c r="CH46" s="122"/>
      <c r="CI46" s="122"/>
      <c r="CJ46" s="122"/>
      <c r="CK46" s="122"/>
      <c r="CL46" s="122"/>
      <c r="CM46" s="122"/>
      <c r="CN46" s="122"/>
      <c r="CO46" s="122"/>
      <c r="CP46" s="122"/>
      <c r="CQ46" s="122"/>
      <c r="CR46" s="122"/>
      <c r="CS46" s="122"/>
      <c r="CT46" s="122"/>
      <c r="CU46" s="122"/>
      <c r="CV46" s="122"/>
      <c r="CW46" s="122"/>
      <c r="CX46" s="122"/>
      <c r="CY46" s="122"/>
      <c r="CZ46" s="122"/>
      <c r="DA46" s="122"/>
      <c r="DB46" s="122"/>
      <c r="DC46" s="122"/>
      <c r="DD46" s="122"/>
      <c r="DE46" s="122"/>
      <c r="DF46" s="122"/>
      <c r="DG46" s="122"/>
      <c r="DH46" s="122"/>
      <c r="DI46" s="122"/>
      <c r="DJ46" s="122"/>
      <c r="DK46" s="122"/>
      <c r="DL46" s="122"/>
      <c r="DM46" s="122"/>
      <c r="DN46" s="122"/>
      <c r="DO46" s="122"/>
      <c r="DP46" s="122"/>
      <c r="DQ46" s="122"/>
      <c r="DR46" s="122"/>
      <c r="DS46" s="122"/>
      <c r="DT46" s="122"/>
      <c r="DU46" s="122"/>
      <c r="DV46" s="122"/>
      <c r="DW46" s="122"/>
      <c r="DX46" s="122"/>
      <c r="DY46" s="122"/>
      <c r="DZ46" s="122"/>
      <c r="EA46" s="122"/>
      <c r="EB46" s="122"/>
      <c r="EC46" s="122"/>
      <c r="ED46" s="122"/>
      <c r="EE46" s="122"/>
      <c r="EF46" s="122"/>
      <c r="EG46" s="122"/>
      <c r="EH46" s="122"/>
      <c r="EI46" s="122"/>
      <c r="EJ46" s="122"/>
      <c r="EK46" s="122"/>
      <c r="EL46" s="122"/>
      <c r="EM46" s="122"/>
      <c r="EN46" s="122"/>
      <c r="EO46" s="122"/>
      <c r="EP46" s="122"/>
      <c r="EQ46" s="122"/>
      <c r="ER46" s="122"/>
      <c r="ES46" s="122"/>
      <c r="ET46" s="122"/>
      <c r="EU46" s="122"/>
      <c r="EV46" s="122"/>
      <c r="EW46" s="122"/>
      <c r="EX46" s="122"/>
      <c r="EY46" s="122"/>
      <c r="EZ46" s="122"/>
      <c r="FA46" s="122"/>
      <c r="FB46" s="122"/>
      <c r="FC46" s="122"/>
      <c r="FD46" s="122"/>
      <c r="FE46" s="122"/>
      <c r="FF46" s="122"/>
      <c r="FG46" s="122"/>
      <c r="FH46" s="122"/>
      <c r="FI46" s="122"/>
      <c r="FJ46" s="122"/>
      <c r="FK46" s="122"/>
      <c r="FL46" s="122"/>
      <c r="FM46" s="122"/>
      <c r="FN46" s="122"/>
      <c r="FO46" s="122"/>
      <c r="FP46" s="122"/>
      <c r="FQ46" s="122"/>
      <c r="FR46" s="122"/>
      <c r="FS46" s="122"/>
      <c r="FT46" s="122"/>
      <c r="FU46" s="122"/>
      <c r="FV46" s="122"/>
      <c r="FW46" s="122"/>
      <c r="FX46" s="122"/>
      <c r="FY46" s="122"/>
      <c r="FZ46" s="122"/>
      <c r="GA46" s="122"/>
      <c r="GB46" s="122"/>
      <c r="GC46" s="122"/>
      <c r="GD46" s="122"/>
      <c r="GE46" s="122"/>
      <c r="GF46" s="122"/>
      <c r="GG46" s="122"/>
      <c r="GH46" s="122"/>
      <c r="GI46" s="122"/>
      <c r="GJ46" s="122"/>
      <c r="GK46" s="122"/>
      <c r="GL46" s="122"/>
      <c r="GM46" s="122"/>
      <c r="GN46" s="122"/>
      <c r="GO46" s="122"/>
      <c r="GP46" s="122"/>
      <c r="GQ46" s="122"/>
      <c r="GR46" s="122"/>
      <c r="GS46" s="122"/>
      <c r="GT46" s="122"/>
      <c r="GU46" s="122"/>
      <c r="GV46" s="122"/>
      <c r="GW46" s="122"/>
      <c r="GX46" s="122"/>
      <c r="GY46" s="122"/>
      <c r="GZ46" s="122"/>
      <c r="HA46" s="122"/>
      <c r="HB46" s="122"/>
      <c r="HC46" s="122"/>
      <c r="HD46" s="122"/>
      <c r="HE46" s="122"/>
      <c r="HF46" s="122"/>
      <c r="HG46" s="122"/>
      <c r="HH46" s="122"/>
      <c r="HI46" s="122"/>
      <c r="HJ46" s="122"/>
      <c r="HK46" s="122"/>
      <c r="HL46" s="122"/>
      <c r="HM46" s="122"/>
      <c r="HN46" s="122"/>
      <c r="HO46" s="122"/>
      <c r="HP46" s="122"/>
      <c r="HQ46" s="122"/>
      <c r="HR46" s="122"/>
      <c r="HS46" s="122"/>
      <c r="HT46" s="122"/>
      <c r="HU46" s="122"/>
    </row>
    <row r="47" spans="1:256" s="132" customFormat="1" ht="14.25" x14ac:dyDescent="0.2">
      <c r="A47" s="128">
        <v>39</v>
      </c>
      <c r="B47" s="128" t="s">
        <v>51</v>
      </c>
      <c r="C47" s="129">
        <v>0</v>
      </c>
      <c r="D47" s="129">
        <v>0</v>
      </c>
      <c r="E47" s="129">
        <v>0</v>
      </c>
      <c r="F47" s="130">
        <v>0</v>
      </c>
      <c r="G47" s="131">
        <v>0</v>
      </c>
      <c r="H47" s="129">
        <v>0</v>
      </c>
      <c r="I47" s="129">
        <v>0</v>
      </c>
      <c r="J47" s="129">
        <v>0</v>
      </c>
      <c r="K47" s="130">
        <v>0</v>
      </c>
      <c r="L47" s="131">
        <v>0</v>
      </c>
      <c r="M47" s="129">
        <v>1</v>
      </c>
      <c r="N47" s="129">
        <v>1</v>
      </c>
      <c r="O47" s="129">
        <v>1</v>
      </c>
      <c r="P47" s="130">
        <v>0</v>
      </c>
      <c r="Q47" s="131">
        <v>0</v>
      </c>
      <c r="R47" s="129">
        <v>1</v>
      </c>
      <c r="S47" s="129">
        <v>1</v>
      </c>
      <c r="T47" s="129">
        <v>1</v>
      </c>
      <c r="U47" s="130">
        <v>0</v>
      </c>
      <c r="V47" s="131">
        <v>0</v>
      </c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  <c r="BW47" s="122"/>
      <c r="BX47" s="122"/>
      <c r="BY47" s="122"/>
      <c r="BZ47" s="122"/>
      <c r="CA47" s="122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22"/>
      <c r="CW47" s="122"/>
      <c r="CX47" s="122"/>
      <c r="CY47" s="122"/>
      <c r="CZ47" s="122"/>
      <c r="DA47" s="122"/>
      <c r="DB47" s="122"/>
      <c r="DC47" s="122"/>
      <c r="DD47" s="122"/>
      <c r="DE47" s="122"/>
      <c r="DF47" s="122"/>
      <c r="DG47" s="122"/>
      <c r="DH47" s="122"/>
      <c r="DI47" s="122"/>
      <c r="DJ47" s="122"/>
      <c r="DK47" s="122"/>
      <c r="DL47" s="122"/>
      <c r="DM47" s="122"/>
      <c r="DN47" s="122"/>
      <c r="DO47" s="122"/>
      <c r="DP47" s="122"/>
      <c r="DQ47" s="122"/>
      <c r="DR47" s="122"/>
      <c r="DS47" s="122"/>
      <c r="DT47" s="122"/>
      <c r="DU47" s="122"/>
      <c r="DV47" s="122"/>
      <c r="DW47" s="122"/>
      <c r="DX47" s="122"/>
      <c r="DY47" s="122"/>
      <c r="DZ47" s="122"/>
      <c r="EA47" s="122"/>
      <c r="EB47" s="122"/>
      <c r="EC47" s="122"/>
      <c r="ED47" s="122"/>
      <c r="EE47" s="122"/>
      <c r="EF47" s="122"/>
      <c r="EG47" s="122"/>
      <c r="EH47" s="122"/>
      <c r="EI47" s="122"/>
      <c r="EJ47" s="122"/>
      <c r="EK47" s="122"/>
      <c r="EL47" s="122"/>
      <c r="EM47" s="122"/>
      <c r="EN47" s="122"/>
      <c r="EO47" s="122"/>
      <c r="EP47" s="122"/>
      <c r="EQ47" s="122"/>
      <c r="ER47" s="122"/>
      <c r="ES47" s="122"/>
      <c r="ET47" s="122"/>
      <c r="EU47" s="122"/>
      <c r="EV47" s="122"/>
      <c r="EW47" s="122"/>
      <c r="EX47" s="122"/>
      <c r="EY47" s="122"/>
      <c r="EZ47" s="122"/>
      <c r="FA47" s="122"/>
      <c r="FB47" s="122"/>
      <c r="FC47" s="122"/>
      <c r="FD47" s="122"/>
      <c r="FE47" s="122"/>
      <c r="FF47" s="122"/>
      <c r="FG47" s="122"/>
      <c r="FH47" s="122"/>
      <c r="FI47" s="122"/>
      <c r="FJ47" s="122"/>
      <c r="FK47" s="122"/>
      <c r="FL47" s="122"/>
      <c r="FM47" s="122"/>
      <c r="FN47" s="122"/>
      <c r="FO47" s="122"/>
      <c r="FP47" s="122"/>
      <c r="FQ47" s="122"/>
      <c r="FR47" s="122"/>
      <c r="FS47" s="122"/>
      <c r="FT47" s="122"/>
      <c r="FU47" s="122"/>
      <c r="FV47" s="122"/>
      <c r="FW47" s="122"/>
      <c r="FX47" s="122"/>
      <c r="FY47" s="122"/>
      <c r="FZ47" s="122"/>
      <c r="GA47" s="122"/>
      <c r="GB47" s="122"/>
      <c r="GC47" s="122"/>
      <c r="GD47" s="122"/>
      <c r="GE47" s="122"/>
      <c r="GF47" s="122"/>
      <c r="GG47" s="122"/>
      <c r="GH47" s="122"/>
      <c r="GI47" s="122"/>
      <c r="GJ47" s="122"/>
      <c r="GK47" s="122"/>
      <c r="GL47" s="122"/>
      <c r="GM47" s="122"/>
      <c r="GN47" s="122"/>
      <c r="GO47" s="122"/>
      <c r="GP47" s="122"/>
      <c r="GQ47" s="122"/>
      <c r="GR47" s="122"/>
      <c r="GS47" s="122"/>
      <c r="GT47" s="122"/>
      <c r="GU47" s="122"/>
      <c r="GV47" s="122"/>
      <c r="GW47" s="122"/>
      <c r="GX47" s="122"/>
      <c r="GY47" s="122"/>
      <c r="GZ47" s="122"/>
      <c r="HA47" s="122"/>
      <c r="HB47" s="122"/>
      <c r="HC47" s="122"/>
      <c r="HD47" s="122"/>
      <c r="HE47" s="122"/>
      <c r="HF47" s="122"/>
      <c r="HG47" s="122"/>
      <c r="HH47" s="122"/>
      <c r="HI47" s="122"/>
      <c r="HJ47" s="122"/>
      <c r="HK47" s="122"/>
      <c r="HL47" s="122"/>
      <c r="HM47" s="122"/>
      <c r="HN47" s="122"/>
      <c r="HO47" s="122"/>
      <c r="HP47" s="122"/>
      <c r="HQ47" s="122"/>
      <c r="HR47" s="122"/>
      <c r="HS47" s="122"/>
      <c r="HT47" s="122"/>
      <c r="HU47" s="122"/>
    </row>
    <row r="48" spans="1:256" s="132" customFormat="1" ht="14.25" x14ac:dyDescent="0.2">
      <c r="A48" s="128">
        <v>40</v>
      </c>
      <c r="B48" s="128" t="s">
        <v>52</v>
      </c>
      <c r="C48" s="129">
        <v>0</v>
      </c>
      <c r="D48" s="129">
        <v>0</v>
      </c>
      <c r="E48" s="129">
        <v>0</v>
      </c>
      <c r="F48" s="130">
        <v>0</v>
      </c>
      <c r="G48" s="131">
        <v>0</v>
      </c>
      <c r="H48" s="129">
        <v>2</v>
      </c>
      <c r="I48" s="129">
        <v>3</v>
      </c>
      <c r="J48" s="129">
        <v>3</v>
      </c>
      <c r="K48" s="130">
        <v>1</v>
      </c>
      <c r="L48" s="131">
        <v>50</v>
      </c>
      <c r="M48" s="129">
        <v>7</v>
      </c>
      <c r="N48" s="129">
        <v>12</v>
      </c>
      <c r="O48" s="129">
        <v>12</v>
      </c>
      <c r="P48" s="130">
        <v>5</v>
      </c>
      <c r="Q48" s="131">
        <v>71.430000000000007</v>
      </c>
      <c r="R48" s="129">
        <v>9</v>
      </c>
      <c r="S48" s="129">
        <v>15</v>
      </c>
      <c r="T48" s="129">
        <v>15</v>
      </c>
      <c r="U48" s="130">
        <v>6</v>
      </c>
      <c r="V48" s="131">
        <v>66.67</v>
      </c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2"/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122"/>
      <c r="HG48" s="122"/>
      <c r="HH48" s="122"/>
      <c r="HI48" s="122"/>
      <c r="HJ48" s="122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</row>
    <row r="49" spans="1:229" s="132" customFormat="1" ht="14.25" x14ac:dyDescent="0.2">
      <c r="A49" s="128">
        <v>41</v>
      </c>
      <c r="B49" s="128" t="s">
        <v>53</v>
      </c>
      <c r="C49" s="129">
        <v>0</v>
      </c>
      <c r="D49" s="129">
        <v>0</v>
      </c>
      <c r="E49" s="129">
        <v>0</v>
      </c>
      <c r="F49" s="130">
        <v>0</v>
      </c>
      <c r="G49" s="131">
        <v>0</v>
      </c>
      <c r="H49" s="129">
        <v>2</v>
      </c>
      <c r="I49" s="129">
        <v>2</v>
      </c>
      <c r="J49" s="129">
        <v>2</v>
      </c>
      <c r="K49" s="130">
        <v>0</v>
      </c>
      <c r="L49" s="131">
        <v>0</v>
      </c>
      <c r="M49" s="129">
        <v>5</v>
      </c>
      <c r="N49" s="129">
        <v>5</v>
      </c>
      <c r="O49" s="129">
        <v>6</v>
      </c>
      <c r="P49" s="130">
        <v>1</v>
      </c>
      <c r="Q49" s="131">
        <v>20</v>
      </c>
      <c r="R49" s="129">
        <v>7</v>
      </c>
      <c r="S49" s="129">
        <v>7</v>
      </c>
      <c r="T49" s="129">
        <v>8</v>
      </c>
      <c r="U49" s="130">
        <v>1</v>
      </c>
      <c r="V49" s="131">
        <v>14.29</v>
      </c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22"/>
      <c r="DE49" s="122"/>
      <c r="DF49" s="122"/>
      <c r="DG49" s="122"/>
      <c r="DH49" s="122"/>
      <c r="DI49" s="122"/>
      <c r="DJ49" s="122"/>
      <c r="DK49" s="122"/>
      <c r="DL49" s="122"/>
      <c r="DM49" s="122"/>
      <c r="DN49" s="122"/>
      <c r="DO49" s="122"/>
      <c r="DP49" s="122"/>
      <c r="DQ49" s="122"/>
      <c r="DR49" s="122"/>
      <c r="DS49" s="122"/>
      <c r="DT49" s="122"/>
      <c r="DU49" s="122"/>
      <c r="DV49" s="122"/>
      <c r="DW49" s="122"/>
      <c r="DX49" s="122"/>
      <c r="DY49" s="122"/>
      <c r="DZ49" s="122"/>
      <c r="EA49" s="122"/>
      <c r="EB49" s="122"/>
      <c r="EC49" s="122"/>
      <c r="ED49" s="122"/>
      <c r="EE49" s="122"/>
      <c r="EF49" s="122"/>
      <c r="EG49" s="122"/>
      <c r="EH49" s="122"/>
      <c r="EI49" s="122"/>
      <c r="EJ49" s="122"/>
      <c r="EK49" s="122"/>
      <c r="EL49" s="122"/>
      <c r="EM49" s="122"/>
      <c r="EN49" s="122"/>
      <c r="EO49" s="122"/>
      <c r="EP49" s="122"/>
      <c r="EQ49" s="122"/>
      <c r="ER49" s="122"/>
      <c r="ES49" s="122"/>
      <c r="ET49" s="122"/>
      <c r="EU49" s="122"/>
      <c r="EV49" s="122"/>
      <c r="EW49" s="122"/>
      <c r="EX49" s="122"/>
      <c r="EY49" s="122"/>
      <c r="EZ49" s="122"/>
      <c r="FA49" s="122"/>
      <c r="FB49" s="122"/>
      <c r="FC49" s="122"/>
      <c r="FD49" s="122"/>
      <c r="FE49" s="122"/>
      <c r="FF49" s="122"/>
      <c r="FG49" s="122"/>
      <c r="FH49" s="122"/>
      <c r="FI49" s="122"/>
      <c r="FJ49" s="122"/>
      <c r="FK49" s="122"/>
      <c r="FL49" s="122"/>
      <c r="FM49" s="122"/>
      <c r="FN49" s="122"/>
      <c r="FO49" s="122"/>
      <c r="FP49" s="122"/>
      <c r="FQ49" s="122"/>
      <c r="FR49" s="122"/>
      <c r="FS49" s="122"/>
      <c r="FT49" s="122"/>
      <c r="FU49" s="122"/>
      <c r="FV49" s="122"/>
      <c r="FW49" s="122"/>
      <c r="FX49" s="122"/>
      <c r="FY49" s="122"/>
      <c r="FZ49" s="122"/>
      <c r="GA49" s="122"/>
      <c r="GB49" s="122"/>
      <c r="GC49" s="122"/>
      <c r="GD49" s="122"/>
      <c r="GE49" s="122"/>
      <c r="GF49" s="122"/>
      <c r="GG49" s="122"/>
      <c r="GH49" s="122"/>
      <c r="GI49" s="122"/>
      <c r="GJ49" s="122"/>
      <c r="GK49" s="122"/>
      <c r="GL49" s="122"/>
      <c r="GM49" s="122"/>
      <c r="GN49" s="122"/>
      <c r="GO49" s="122"/>
      <c r="GP49" s="122"/>
      <c r="GQ49" s="122"/>
      <c r="GR49" s="122"/>
      <c r="GS49" s="122"/>
      <c r="GT49" s="122"/>
      <c r="GU49" s="122"/>
      <c r="GV49" s="122"/>
      <c r="GW49" s="122"/>
      <c r="GX49" s="122"/>
      <c r="GY49" s="122"/>
      <c r="GZ49" s="122"/>
      <c r="HA49" s="122"/>
      <c r="HB49" s="122"/>
      <c r="HC49" s="122"/>
      <c r="HD49" s="122"/>
      <c r="HE49" s="122"/>
      <c r="HF49" s="122"/>
      <c r="HG49" s="122"/>
      <c r="HH49" s="122"/>
      <c r="HI49" s="122"/>
      <c r="HJ49" s="122"/>
      <c r="HK49" s="122"/>
      <c r="HL49" s="122"/>
      <c r="HM49" s="122"/>
      <c r="HN49" s="122"/>
      <c r="HO49" s="122"/>
      <c r="HP49" s="122"/>
      <c r="HQ49" s="122"/>
      <c r="HR49" s="122"/>
      <c r="HS49" s="122"/>
      <c r="HT49" s="122"/>
      <c r="HU49" s="122"/>
    </row>
    <row r="50" spans="1:229" s="132" customFormat="1" ht="14.25" x14ac:dyDescent="0.2">
      <c r="A50" s="128">
        <v>42</v>
      </c>
      <c r="B50" s="128" t="s">
        <v>54</v>
      </c>
      <c r="C50" s="129">
        <v>0</v>
      </c>
      <c r="D50" s="129">
        <v>0</v>
      </c>
      <c r="E50" s="129">
        <v>0</v>
      </c>
      <c r="F50" s="130">
        <v>0</v>
      </c>
      <c r="G50" s="131">
        <v>0</v>
      </c>
      <c r="H50" s="129">
        <v>0</v>
      </c>
      <c r="I50" s="129">
        <v>0</v>
      </c>
      <c r="J50" s="129">
        <v>0</v>
      </c>
      <c r="K50" s="130">
        <v>0</v>
      </c>
      <c r="L50" s="131">
        <v>0</v>
      </c>
      <c r="M50" s="129">
        <v>5</v>
      </c>
      <c r="N50" s="129">
        <v>5</v>
      </c>
      <c r="O50" s="129">
        <v>5</v>
      </c>
      <c r="P50" s="130">
        <v>0</v>
      </c>
      <c r="Q50" s="131">
        <v>0</v>
      </c>
      <c r="R50" s="129">
        <v>5</v>
      </c>
      <c r="S50" s="129">
        <v>5</v>
      </c>
      <c r="T50" s="129">
        <v>5</v>
      </c>
      <c r="U50" s="130">
        <v>0</v>
      </c>
      <c r="V50" s="131">
        <v>0</v>
      </c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  <c r="BW50" s="122"/>
      <c r="BX50" s="12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2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/>
      <c r="CY50" s="122"/>
      <c r="CZ50" s="122"/>
      <c r="DA50" s="122"/>
      <c r="DB50" s="122"/>
      <c r="DC50" s="122"/>
      <c r="DD50" s="122"/>
      <c r="DE50" s="122"/>
      <c r="DF50" s="122"/>
      <c r="DG50" s="122"/>
      <c r="DH50" s="122"/>
      <c r="DI50" s="122"/>
      <c r="DJ50" s="122"/>
      <c r="DK50" s="122"/>
      <c r="DL50" s="122"/>
      <c r="DM50" s="122"/>
      <c r="DN50" s="122"/>
      <c r="DO50" s="122"/>
      <c r="DP50" s="122"/>
      <c r="DQ50" s="122"/>
      <c r="DR50" s="122"/>
      <c r="DS50" s="122"/>
      <c r="DT50" s="122"/>
      <c r="DU50" s="122"/>
      <c r="DV50" s="122"/>
      <c r="DW50" s="122"/>
      <c r="DX50" s="122"/>
      <c r="DY50" s="122"/>
      <c r="DZ50" s="122"/>
      <c r="EA50" s="122"/>
      <c r="EB50" s="122"/>
      <c r="EC50" s="122"/>
      <c r="ED50" s="122"/>
      <c r="EE50" s="122"/>
      <c r="EF50" s="122"/>
      <c r="EG50" s="122"/>
      <c r="EH50" s="122"/>
      <c r="EI50" s="122"/>
      <c r="EJ50" s="122"/>
      <c r="EK50" s="122"/>
      <c r="EL50" s="122"/>
      <c r="EM50" s="122"/>
      <c r="EN50" s="122"/>
      <c r="EO50" s="122"/>
      <c r="EP50" s="122"/>
      <c r="EQ50" s="122"/>
      <c r="ER50" s="122"/>
      <c r="ES50" s="122"/>
      <c r="ET50" s="122"/>
      <c r="EU50" s="122"/>
      <c r="EV50" s="122"/>
      <c r="EW50" s="122"/>
      <c r="EX50" s="122"/>
      <c r="EY50" s="122"/>
      <c r="EZ50" s="122"/>
      <c r="FA50" s="122"/>
      <c r="FB50" s="122"/>
      <c r="FC50" s="122"/>
      <c r="FD50" s="122"/>
      <c r="FE50" s="122"/>
      <c r="FF50" s="122"/>
      <c r="FG50" s="122"/>
      <c r="FH50" s="122"/>
      <c r="FI50" s="122"/>
      <c r="FJ50" s="122"/>
      <c r="FK50" s="122"/>
      <c r="FL50" s="122"/>
      <c r="FM50" s="122"/>
      <c r="FN50" s="122"/>
      <c r="FO50" s="122"/>
      <c r="FP50" s="122"/>
      <c r="FQ50" s="122"/>
      <c r="FR50" s="122"/>
      <c r="FS50" s="122"/>
      <c r="FT50" s="122"/>
      <c r="FU50" s="122"/>
      <c r="FV50" s="122"/>
      <c r="FW50" s="122"/>
      <c r="FX50" s="122"/>
      <c r="FY50" s="122"/>
      <c r="FZ50" s="122"/>
      <c r="GA50" s="122"/>
      <c r="GB50" s="122"/>
      <c r="GC50" s="122"/>
      <c r="GD50" s="122"/>
      <c r="GE50" s="122"/>
      <c r="GF50" s="122"/>
      <c r="GG50" s="122"/>
      <c r="GH50" s="122"/>
      <c r="GI50" s="122"/>
      <c r="GJ50" s="122"/>
      <c r="GK50" s="122"/>
      <c r="GL50" s="122"/>
      <c r="GM50" s="122"/>
      <c r="GN50" s="122"/>
      <c r="GO50" s="122"/>
      <c r="GP50" s="122"/>
      <c r="GQ50" s="122"/>
      <c r="GR50" s="122"/>
      <c r="GS50" s="122"/>
      <c r="GT50" s="122"/>
      <c r="GU50" s="122"/>
      <c r="GV50" s="122"/>
      <c r="GW50" s="122"/>
      <c r="GX50" s="122"/>
      <c r="GY50" s="122"/>
      <c r="GZ50" s="122"/>
      <c r="HA50" s="122"/>
      <c r="HB50" s="122"/>
      <c r="HC50" s="122"/>
      <c r="HD50" s="122"/>
      <c r="HE50" s="122"/>
      <c r="HF50" s="122"/>
      <c r="HG50" s="122"/>
      <c r="HH50" s="122"/>
      <c r="HI50" s="122"/>
      <c r="HJ50" s="122"/>
      <c r="HK50" s="122"/>
      <c r="HL50" s="122"/>
      <c r="HM50" s="122"/>
      <c r="HN50" s="122"/>
      <c r="HO50" s="122"/>
      <c r="HP50" s="122"/>
      <c r="HQ50" s="122"/>
      <c r="HR50" s="122"/>
      <c r="HS50" s="122"/>
      <c r="HT50" s="122"/>
      <c r="HU50" s="122"/>
    </row>
    <row r="51" spans="1:229" s="132" customFormat="1" ht="14.25" x14ac:dyDescent="0.2">
      <c r="A51" s="128">
        <v>43</v>
      </c>
      <c r="B51" s="128" t="s">
        <v>55</v>
      </c>
      <c r="C51" s="129">
        <v>0</v>
      </c>
      <c r="D51" s="129">
        <v>0</v>
      </c>
      <c r="E51" s="129">
        <v>0</v>
      </c>
      <c r="F51" s="130">
        <v>0</v>
      </c>
      <c r="G51" s="131">
        <v>0</v>
      </c>
      <c r="H51" s="129">
        <v>0</v>
      </c>
      <c r="I51" s="129">
        <v>0</v>
      </c>
      <c r="J51" s="129">
        <v>0</v>
      </c>
      <c r="K51" s="130">
        <v>0</v>
      </c>
      <c r="L51" s="131">
        <v>0</v>
      </c>
      <c r="M51" s="129">
        <v>0</v>
      </c>
      <c r="N51" s="129">
        <v>0</v>
      </c>
      <c r="O51" s="129">
        <v>0</v>
      </c>
      <c r="P51" s="130">
        <v>0</v>
      </c>
      <c r="Q51" s="131">
        <v>0</v>
      </c>
      <c r="R51" s="129">
        <v>0</v>
      </c>
      <c r="S51" s="129">
        <v>0</v>
      </c>
      <c r="T51" s="129">
        <v>0</v>
      </c>
      <c r="U51" s="130">
        <v>0</v>
      </c>
      <c r="V51" s="131">
        <v>0</v>
      </c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/>
      <c r="CY51" s="122"/>
      <c r="CZ51" s="122"/>
      <c r="DA51" s="122"/>
      <c r="DB51" s="122"/>
      <c r="DC51" s="122"/>
      <c r="DD51" s="122"/>
      <c r="DE51" s="122"/>
      <c r="DF51" s="122"/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2"/>
      <c r="EF51" s="122"/>
      <c r="EG51" s="12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  <c r="ER51" s="122"/>
      <c r="ES51" s="122"/>
      <c r="ET51" s="122"/>
      <c r="EU51" s="122"/>
      <c r="EV51" s="122"/>
      <c r="EW51" s="122"/>
      <c r="EX51" s="122"/>
      <c r="EY51" s="122"/>
      <c r="EZ51" s="122"/>
      <c r="FA51" s="122"/>
      <c r="FB51" s="122"/>
      <c r="FC51" s="122"/>
      <c r="FD51" s="122"/>
      <c r="FE51" s="122"/>
      <c r="FF51" s="122"/>
      <c r="FG51" s="122"/>
      <c r="FH51" s="122"/>
      <c r="FI51" s="122"/>
      <c r="FJ51" s="122"/>
      <c r="FK51" s="122"/>
      <c r="FL51" s="122"/>
      <c r="FM51" s="122"/>
      <c r="FN51" s="122"/>
      <c r="FO51" s="122"/>
      <c r="FP51" s="122"/>
      <c r="FQ51" s="122"/>
      <c r="FR51" s="122"/>
      <c r="FS51" s="122"/>
      <c r="FT51" s="122"/>
      <c r="FU51" s="122"/>
      <c r="FV51" s="122"/>
      <c r="FW51" s="122"/>
      <c r="FX51" s="122"/>
      <c r="FY51" s="122"/>
      <c r="FZ51" s="122"/>
      <c r="GA51" s="122"/>
      <c r="GB51" s="122"/>
      <c r="GC51" s="122"/>
      <c r="GD51" s="122"/>
      <c r="GE51" s="122"/>
      <c r="GF51" s="122"/>
      <c r="GG51" s="122"/>
      <c r="GH51" s="122"/>
      <c r="GI51" s="122"/>
      <c r="GJ51" s="122"/>
      <c r="GK51" s="122"/>
      <c r="GL51" s="122"/>
      <c r="GM51" s="122"/>
      <c r="GN51" s="122"/>
      <c r="GO51" s="122"/>
      <c r="GP51" s="122"/>
      <c r="GQ51" s="122"/>
      <c r="GR51" s="122"/>
      <c r="GS51" s="122"/>
      <c r="GT51" s="122"/>
      <c r="GU51" s="122"/>
      <c r="GV51" s="122"/>
      <c r="GW51" s="122"/>
      <c r="GX51" s="122"/>
      <c r="GY51" s="122"/>
      <c r="GZ51" s="122"/>
      <c r="HA51" s="122"/>
      <c r="HB51" s="122"/>
      <c r="HC51" s="122"/>
      <c r="HD51" s="122"/>
      <c r="HE51" s="122"/>
      <c r="HF51" s="122"/>
      <c r="HG51" s="122"/>
      <c r="HH51" s="122"/>
      <c r="HI51" s="122"/>
      <c r="HJ51" s="122"/>
      <c r="HK51" s="122"/>
      <c r="HL51" s="122"/>
      <c r="HM51" s="122"/>
      <c r="HN51" s="122"/>
      <c r="HO51" s="122"/>
      <c r="HP51" s="122"/>
      <c r="HQ51" s="122"/>
      <c r="HR51" s="122"/>
      <c r="HS51" s="122"/>
      <c r="HT51" s="122"/>
      <c r="HU51" s="122"/>
    </row>
    <row r="52" spans="1:229" s="132" customFormat="1" ht="14.25" x14ac:dyDescent="0.2">
      <c r="A52" s="128">
        <v>44</v>
      </c>
      <c r="B52" s="128" t="s">
        <v>56</v>
      </c>
      <c r="C52" s="129">
        <v>0</v>
      </c>
      <c r="D52" s="129">
        <v>0</v>
      </c>
      <c r="E52" s="129">
        <v>6</v>
      </c>
      <c r="F52" s="130">
        <v>6</v>
      </c>
      <c r="G52" s="131">
        <v>0</v>
      </c>
      <c r="H52" s="129">
        <v>0</v>
      </c>
      <c r="I52" s="129">
        <v>0</v>
      </c>
      <c r="J52" s="129">
        <v>0</v>
      </c>
      <c r="K52" s="130">
        <v>0</v>
      </c>
      <c r="L52" s="131">
        <v>0</v>
      </c>
      <c r="M52" s="129">
        <v>0</v>
      </c>
      <c r="N52" s="129">
        <v>0</v>
      </c>
      <c r="O52" s="129">
        <v>0</v>
      </c>
      <c r="P52" s="130">
        <v>0</v>
      </c>
      <c r="Q52" s="131">
        <v>0</v>
      </c>
      <c r="R52" s="129">
        <v>0</v>
      </c>
      <c r="S52" s="129">
        <v>0</v>
      </c>
      <c r="T52" s="129">
        <v>6</v>
      </c>
      <c r="U52" s="130">
        <v>6</v>
      </c>
      <c r="V52" s="131">
        <v>0</v>
      </c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2"/>
      <c r="CB52" s="122"/>
      <c r="CC52" s="122"/>
      <c r="CD52" s="122"/>
      <c r="CE52" s="122"/>
      <c r="CF52" s="122"/>
      <c r="CG52" s="122"/>
      <c r="CH52" s="122"/>
      <c r="CI52" s="122"/>
      <c r="CJ52" s="122"/>
      <c r="CK52" s="122"/>
      <c r="CL52" s="122"/>
      <c r="CM52" s="122"/>
      <c r="CN52" s="122"/>
      <c r="CO52" s="122"/>
      <c r="CP52" s="122"/>
      <c r="CQ52" s="122"/>
      <c r="CR52" s="122"/>
      <c r="CS52" s="122"/>
      <c r="CT52" s="122"/>
      <c r="CU52" s="122"/>
      <c r="CV52" s="122"/>
      <c r="CW52" s="122"/>
      <c r="CX52" s="122"/>
      <c r="CY52" s="122"/>
      <c r="CZ52" s="122"/>
      <c r="DA52" s="122"/>
      <c r="DB52" s="122"/>
      <c r="DC52" s="122"/>
      <c r="DD52" s="122"/>
      <c r="DE52" s="122"/>
      <c r="DF52" s="122"/>
      <c r="DG52" s="122"/>
      <c r="DH52" s="122"/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2"/>
      <c r="DU52" s="122"/>
      <c r="DV52" s="122"/>
      <c r="DW52" s="122"/>
      <c r="DX52" s="122"/>
      <c r="DY52" s="122"/>
      <c r="DZ52" s="122"/>
      <c r="EA52" s="122"/>
      <c r="EB52" s="122"/>
      <c r="EC52" s="122"/>
      <c r="ED52" s="122"/>
      <c r="EE52" s="122"/>
      <c r="EF52" s="122"/>
      <c r="EG52" s="122"/>
      <c r="EH52" s="122"/>
      <c r="EI52" s="122"/>
      <c r="EJ52" s="122"/>
      <c r="EK52" s="122"/>
      <c r="EL52" s="122"/>
      <c r="EM52" s="122"/>
      <c r="EN52" s="122"/>
      <c r="EO52" s="122"/>
      <c r="EP52" s="122"/>
      <c r="EQ52" s="122"/>
      <c r="ER52" s="122"/>
      <c r="ES52" s="122"/>
      <c r="ET52" s="122"/>
      <c r="EU52" s="122"/>
      <c r="EV52" s="122"/>
      <c r="EW52" s="122"/>
      <c r="EX52" s="122"/>
      <c r="EY52" s="122"/>
      <c r="EZ52" s="122"/>
      <c r="FA52" s="122"/>
      <c r="FB52" s="122"/>
      <c r="FC52" s="122"/>
      <c r="FD52" s="122"/>
      <c r="FE52" s="122"/>
      <c r="FF52" s="122"/>
      <c r="FG52" s="122"/>
      <c r="FH52" s="122"/>
      <c r="FI52" s="122"/>
      <c r="FJ52" s="122"/>
      <c r="FK52" s="122"/>
      <c r="FL52" s="122"/>
      <c r="FM52" s="122"/>
      <c r="FN52" s="122"/>
      <c r="FO52" s="122"/>
      <c r="FP52" s="122"/>
      <c r="FQ52" s="122"/>
      <c r="FR52" s="122"/>
      <c r="FS52" s="122"/>
      <c r="FT52" s="122"/>
      <c r="FU52" s="122"/>
      <c r="FV52" s="122"/>
      <c r="FW52" s="122"/>
      <c r="FX52" s="122"/>
      <c r="FY52" s="122"/>
      <c r="FZ52" s="122"/>
      <c r="GA52" s="122"/>
      <c r="GB52" s="122"/>
      <c r="GC52" s="122"/>
      <c r="GD52" s="122"/>
      <c r="GE52" s="122"/>
      <c r="GF52" s="122"/>
      <c r="GG52" s="122"/>
      <c r="GH52" s="122"/>
      <c r="GI52" s="122"/>
      <c r="GJ52" s="122"/>
      <c r="GK52" s="122"/>
      <c r="GL52" s="122"/>
      <c r="GM52" s="122"/>
      <c r="GN52" s="122"/>
      <c r="GO52" s="122"/>
      <c r="GP52" s="122"/>
      <c r="GQ52" s="122"/>
      <c r="GR52" s="122"/>
      <c r="GS52" s="122"/>
      <c r="GT52" s="122"/>
      <c r="GU52" s="122"/>
      <c r="GV52" s="122"/>
      <c r="GW52" s="122"/>
      <c r="GX52" s="122"/>
      <c r="GY52" s="122"/>
      <c r="GZ52" s="122"/>
      <c r="HA52" s="122"/>
      <c r="HB52" s="122"/>
      <c r="HC52" s="122"/>
      <c r="HD52" s="122"/>
      <c r="HE52" s="122"/>
      <c r="HF52" s="122"/>
      <c r="HG52" s="122"/>
      <c r="HH52" s="122"/>
      <c r="HI52" s="122"/>
      <c r="HJ52" s="122"/>
      <c r="HK52" s="122"/>
      <c r="HL52" s="122"/>
      <c r="HM52" s="122"/>
      <c r="HN52" s="122"/>
      <c r="HO52" s="122"/>
      <c r="HP52" s="122"/>
      <c r="HQ52" s="122"/>
      <c r="HR52" s="122"/>
      <c r="HS52" s="122"/>
      <c r="HT52" s="122"/>
      <c r="HU52" s="122"/>
    </row>
    <row r="53" spans="1:229" s="84" customFormat="1" ht="15" x14ac:dyDescent="0.25">
      <c r="A53" s="143"/>
      <c r="B53" s="80" t="s">
        <v>57</v>
      </c>
      <c r="C53" s="82">
        <f>SUM(C36:C52)</f>
        <v>20</v>
      </c>
      <c r="D53" s="81">
        <f>SUM(D36:D52)</f>
        <v>23</v>
      </c>
      <c r="E53" s="81">
        <f>SUM(E36:E52)</f>
        <v>46</v>
      </c>
      <c r="F53" s="82">
        <f t="shared" ref="F53:F61" si="0">+(E53-C53)</f>
        <v>26</v>
      </c>
      <c r="G53" s="83">
        <f t="shared" ref="G53:G61" si="1">IF(C53=0,"",(E53-C53)/C53*100)</f>
        <v>130</v>
      </c>
      <c r="H53" s="81">
        <f>SUM(H36:H52)</f>
        <v>101</v>
      </c>
      <c r="I53" s="81">
        <f>SUM(I36:I52)</f>
        <v>113</v>
      </c>
      <c r="J53" s="81">
        <f>SUM(J36:J52)</f>
        <v>114</v>
      </c>
      <c r="K53" s="82">
        <f t="shared" ref="K53:K64" si="2">+(J53-H53)</f>
        <v>13</v>
      </c>
      <c r="L53" s="83">
        <f t="shared" ref="L53:L64" si="3">IF(H53=0,"",(J53-H53)/H53*100)</f>
        <v>12.871287128712872</v>
      </c>
      <c r="M53" s="81">
        <f>SUM(M36:M52)</f>
        <v>214</v>
      </c>
      <c r="N53" s="81">
        <f>SUM(N36:N52)</f>
        <v>202</v>
      </c>
      <c r="O53" s="81">
        <f>SUM(O36:O52)</f>
        <v>171</v>
      </c>
      <c r="P53" s="82">
        <f t="shared" ref="P53:P64" si="4">+(O53-M53)</f>
        <v>-43</v>
      </c>
      <c r="Q53" s="83">
        <f t="shared" ref="Q53:Q64" si="5">IF(M53=0,"",(O53-M53)/M53*100)</f>
        <v>-20.093457943925234</v>
      </c>
      <c r="R53" s="81">
        <f>SUM(R36:R52)</f>
        <v>335</v>
      </c>
      <c r="S53" s="81">
        <f>SUM(S36:S52)</f>
        <v>338</v>
      </c>
      <c r="T53" s="81">
        <f>SUM(T36:T52)</f>
        <v>331</v>
      </c>
      <c r="U53" s="82">
        <f t="shared" ref="U53:U64" si="6">+(T53-R53)</f>
        <v>-4</v>
      </c>
      <c r="V53" s="83">
        <f t="shared" ref="V53:V64" si="7">IF(R53=0,"",(T53-R53)/R53*100)</f>
        <v>-1.1940298507462688</v>
      </c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</row>
    <row r="54" spans="1:229" s="132" customFormat="1" ht="14.25" x14ac:dyDescent="0.2">
      <c r="A54" s="144">
        <v>45</v>
      </c>
      <c r="B54" s="128" t="s">
        <v>58</v>
      </c>
      <c r="C54" s="129">
        <v>0</v>
      </c>
      <c r="D54" s="129">
        <v>0</v>
      </c>
      <c r="E54" s="129">
        <v>0</v>
      </c>
      <c r="F54" s="130">
        <v>0</v>
      </c>
      <c r="G54" s="131">
        <v>0</v>
      </c>
      <c r="H54" s="129">
        <v>0</v>
      </c>
      <c r="I54" s="129">
        <v>0</v>
      </c>
      <c r="J54" s="129">
        <v>2</v>
      </c>
      <c r="K54" s="130">
        <v>2</v>
      </c>
      <c r="L54" s="131">
        <v>0</v>
      </c>
      <c r="M54" s="129">
        <v>0</v>
      </c>
      <c r="N54" s="129">
        <v>0</v>
      </c>
      <c r="O54" s="129">
        <v>5</v>
      </c>
      <c r="P54" s="130">
        <v>5</v>
      </c>
      <c r="Q54" s="131">
        <v>0</v>
      </c>
      <c r="R54" s="129">
        <v>0</v>
      </c>
      <c r="S54" s="129">
        <v>0</v>
      </c>
      <c r="T54" s="129">
        <v>7</v>
      </c>
      <c r="U54" s="130">
        <v>7</v>
      </c>
      <c r="V54" s="131">
        <v>0</v>
      </c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  <c r="ER54" s="122"/>
      <c r="ES54" s="122"/>
      <c r="ET54" s="122"/>
      <c r="EU54" s="122"/>
      <c r="EV54" s="122"/>
      <c r="EW54" s="122"/>
      <c r="EX54" s="122"/>
      <c r="EY54" s="122"/>
      <c r="EZ54" s="122"/>
      <c r="FA54" s="122"/>
      <c r="FB54" s="122"/>
      <c r="FC54" s="122"/>
      <c r="FD54" s="122"/>
      <c r="FE54" s="122"/>
      <c r="FF54" s="122"/>
      <c r="FG54" s="122"/>
      <c r="FH54" s="122"/>
      <c r="FI54" s="122"/>
      <c r="FJ54" s="122"/>
      <c r="FK54" s="122"/>
      <c r="FL54" s="122"/>
      <c r="FM54" s="122"/>
      <c r="FN54" s="122"/>
      <c r="FO54" s="122"/>
      <c r="FP54" s="122"/>
      <c r="FQ54" s="122"/>
      <c r="FR54" s="122"/>
      <c r="FS54" s="122"/>
      <c r="FT54" s="122"/>
      <c r="FU54" s="122"/>
      <c r="FV54" s="122"/>
      <c r="FW54" s="122"/>
      <c r="FX54" s="122"/>
      <c r="FY54" s="122"/>
      <c r="FZ54" s="122"/>
      <c r="GA54" s="122"/>
      <c r="GB54" s="122"/>
      <c r="GC54" s="122"/>
      <c r="GD54" s="122"/>
      <c r="GE54" s="122"/>
      <c r="GF54" s="122"/>
      <c r="GG54" s="122"/>
      <c r="GH54" s="122"/>
      <c r="GI54" s="122"/>
      <c r="GJ54" s="122"/>
      <c r="GK54" s="122"/>
      <c r="GL54" s="122"/>
      <c r="GM54" s="122"/>
      <c r="GN54" s="122"/>
      <c r="GO54" s="122"/>
      <c r="GP54" s="122"/>
      <c r="GQ54" s="122"/>
      <c r="GR54" s="122"/>
      <c r="GS54" s="122"/>
      <c r="GT54" s="122"/>
      <c r="GU54" s="122"/>
      <c r="GV54" s="122"/>
      <c r="GW54" s="122"/>
      <c r="GX54" s="122"/>
      <c r="GY54" s="122"/>
      <c r="GZ54" s="122"/>
      <c r="HA54" s="122"/>
      <c r="HB54" s="122"/>
      <c r="HC54" s="122"/>
      <c r="HD54" s="122"/>
      <c r="HE54" s="122"/>
      <c r="HF54" s="122"/>
      <c r="HG54" s="122"/>
      <c r="HH54" s="122"/>
      <c r="HI54" s="122"/>
      <c r="HJ54" s="122"/>
      <c r="HK54" s="122"/>
      <c r="HL54" s="122"/>
      <c r="HM54" s="122"/>
      <c r="HN54" s="122"/>
      <c r="HO54" s="122"/>
      <c r="HP54" s="122"/>
      <c r="HQ54" s="122"/>
      <c r="HR54" s="122"/>
      <c r="HS54" s="122"/>
      <c r="HT54" s="122"/>
      <c r="HU54" s="122"/>
    </row>
    <row r="55" spans="1:229" s="132" customFormat="1" ht="14.25" x14ac:dyDescent="0.2">
      <c r="A55" s="144">
        <v>46</v>
      </c>
      <c r="B55" s="128" t="s">
        <v>59</v>
      </c>
      <c r="C55" s="129">
        <v>0</v>
      </c>
      <c r="D55" s="129">
        <v>0</v>
      </c>
      <c r="E55" s="129">
        <v>0</v>
      </c>
      <c r="F55" s="130">
        <v>0</v>
      </c>
      <c r="G55" s="131">
        <v>0</v>
      </c>
      <c r="H55" s="129">
        <v>0</v>
      </c>
      <c r="I55" s="129">
        <v>0</v>
      </c>
      <c r="J55" s="129">
        <v>0</v>
      </c>
      <c r="K55" s="130">
        <v>0</v>
      </c>
      <c r="L55" s="131">
        <v>0</v>
      </c>
      <c r="M55" s="129">
        <v>0</v>
      </c>
      <c r="N55" s="129">
        <v>0</v>
      </c>
      <c r="O55" s="129">
        <v>0</v>
      </c>
      <c r="P55" s="130">
        <v>0</v>
      </c>
      <c r="Q55" s="131">
        <v>0</v>
      </c>
      <c r="R55" s="129">
        <v>0</v>
      </c>
      <c r="S55" s="129">
        <v>0</v>
      </c>
      <c r="T55" s="129">
        <v>0</v>
      </c>
      <c r="U55" s="130">
        <v>0</v>
      </c>
      <c r="V55" s="131">
        <v>0</v>
      </c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  <c r="HL55" s="122"/>
      <c r="HM55" s="122"/>
      <c r="HN55" s="122"/>
      <c r="HO55" s="122"/>
      <c r="HP55" s="122"/>
      <c r="HQ55" s="122"/>
      <c r="HR55" s="122"/>
      <c r="HS55" s="122"/>
      <c r="HT55" s="122"/>
      <c r="HU55" s="122"/>
    </row>
    <row r="56" spans="1:229" s="132" customFormat="1" ht="14.25" x14ac:dyDescent="0.2">
      <c r="A56" s="144">
        <v>47</v>
      </c>
      <c r="B56" s="128" t="s">
        <v>60</v>
      </c>
      <c r="C56" s="129">
        <v>0</v>
      </c>
      <c r="D56" s="129">
        <v>0</v>
      </c>
      <c r="E56" s="129">
        <v>0</v>
      </c>
      <c r="F56" s="130">
        <v>0</v>
      </c>
      <c r="G56" s="131">
        <v>0</v>
      </c>
      <c r="H56" s="129">
        <v>0</v>
      </c>
      <c r="I56" s="129">
        <v>0</v>
      </c>
      <c r="J56" s="129">
        <v>0</v>
      </c>
      <c r="K56" s="130">
        <v>0</v>
      </c>
      <c r="L56" s="131">
        <v>0</v>
      </c>
      <c r="M56" s="129">
        <v>1</v>
      </c>
      <c r="N56" s="129">
        <v>1</v>
      </c>
      <c r="O56" s="129">
        <v>0</v>
      </c>
      <c r="P56" s="130">
        <v>-1</v>
      </c>
      <c r="Q56" s="131">
        <v>-100</v>
      </c>
      <c r="R56" s="129">
        <v>1</v>
      </c>
      <c r="S56" s="129">
        <v>1</v>
      </c>
      <c r="T56" s="129">
        <v>0</v>
      </c>
      <c r="U56" s="130">
        <v>-1</v>
      </c>
      <c r="V56" s="131">
        <v>-100</v>
      </c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2"/>
      <c r="EY56" s="122"/>
      <c r="EZ56" s="122"/>
      <c r="FA56" s="122"/>
      <c r="FB56" s="122"/>
      <c r="FC56" s="122"/>
      <c r="FD56" s="122"/>
      <c r="FE56" s="122"/>
      <c r="FF56" s="122"/>
      <c r="FG56" s="122"/>
      <c r="FH56" s="122"/>
      <c r="FI56" s="122"/>
      <c r="FJ56" s="122"/>
      <c r="FK56" s="122"/>
      <c r="FL56" s="122"/>
      <c r="FM56" s="122"/>
      <c r="FN56" s="122"/>
      <c r="FO56" s="122"/>
      <c r="FP56" s="122"/>
      <c r="FQ56" s="122"/>
      <c r="FR56" s="122"/>
      <c r="FS56" s="122"/>
      <c r="FT56" s="122"/>
      <c r="FU56" s="122"/>
      <c r="FV56" s="122"/>
      <c r="FW56" s="122"/>
      <c r="FX56" s="122"/>
      <c r="FY56" s="122"/>
      <c r="FZ56" s="122"/>
      <c r="GA56" s="122"/>
      <c r="GB56" s="122"/>
      <c r="GC56" s="122"/>
      <c r="GD56" s="122"/>
      <c r="GE56" s="122"/>
      <c r="GF56" s="122"/>
      <c r="GG56" s="122"/>
      <c r="GH56" s="122"/>
      <c r="GI56" s="122"/>
      <c r="GJ56" s="122"/>
      <c r="GK56" s="122"/>
      <c r="GL56" s="122"/>
      <c r="GM56" s="122"/>
      <c r="GN56" s="122"/>
      <c r="GO56" s="122"/>
      <c r="GP56" s="122"/>
      <c r="GQ56" s="122"/>
      <c r="GR56" s="122"/>
      <c r="GS56" s="122"/>
      <c r="GT56" s="122"/>
      <c r="GU56" s="122"/>
      <c r="GV56" s="122"/>
      <c r="GW56" s="122"/>
      <c r="GX56" s="122"/>
      <c r="GY56" s="122"/>
      <c r="GZ56" s="122"/>
      <c r="HA56" s="122"/>
      <c r="HB56" s="122"/>
      <c r="HC56" s="122"/>
      <c r="HD56" s="122"/>
      <c r="HE56" s="122"/>
      <c r="HF56" s="122"/>
      <c r="HG56" s="122"/>
      <c r="HH56" s="122"/>
      <c r="HI56" s="122"/>
      <c r="HJ56" s="122"/>
      <c r="HK56" s="122"/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</row>
    <row r="57" spans="1:229" s="132" customFormat="1" ht="14.25" x14ac:dyDescent="0.2">
      <c r="A57" s="144">
        <v>48</v>
      </c>
      <c r="B57" s="128" t="s">
        <v>61</v>
      </c>
      <c r="C57" s="129">
        <v>0</v>
      </c>
      <c r="D57" s="129">
        <v>0</v>
      </c>
      <c r="E57" s="129">
        <v>0</v>
      </c>
      <c r="F57" s="130">
        <v>0</v>
      </c>
      <c r="G57" s="131">
        <v>0</v>
      </c>
      <c r="H57" s="129">
        <v>0</v>
      </c>
      <c r="I57" s="129">
        <v>0</v>
      </c>
      <c r="J57" s="129">
        <v>0</v>
      </c>
      <c r="K57" s="130">
        <v>0</v>
      </c>
      <c r="L57" s="131">
        <v>0</v>
      </c>
      <c r="M57" s="129">
        <v>0</v>
      </c>
      <c r="N57" s="129">
        <v>0</v>
      </c>
      <c r="O57" s="129">
        <v>0</v>
      </c>
      <c r="P57" s="130">
        <v>0</v>
      </c>
      <c r="Q57" s="131">
        <v>0</v>
      </c>
      <c r="R57" s="129">
        <v>0</v>
      </c>
      <c r="S57" s="129">
        <v>0</v>
      </c>
      <c r="T57" s="129">
        <v>0</v>
      </c>
      <c r="U57" s="130">
        <v>0</v>
      </c>
      <c r="V57" s="131">
        <v>0</v>
      </c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  <c r="ER57" s="122"/>
      <c r="ES57" s="122"/>
      <c r="ET57" s="122"/>
      <c r="EU57" s="122"/>
      <c r="EV57" s="122"/>
      <c r="EW57" s="122"/>
      <c r="EX57" s="122"/>
      <c r="EY57" s="122"/>
      <c r="EZ57" s="122"/>
      <c r="FA57" s="122"/>
      <c r="FB57" s="122"/>
      <c r="FC57" s="122"/>
      <c r="FD57" s="122"/>
      <c r="FE57" s="122"/>
      <c r="FF57" s="122"/>
      <c r="FG57" s="122"/>
      <c r="FH57" s="122"/>
      <c r="FI57" s="122"/>
      <c r="FJ57" s="122"/>
      <c r="FK57" s="122"/>
      <c r="FL57" s="122"/>
      <c r="FM57" s="122"/>
      <c r="FN57" s="122"/>
      <c r="FO57" s="122"/>
      <c r="FP57" s="122"/>
      <c r="FQ57" s="122"/>
      <c r="FR57" s="122"/>
      <c r="FS57" s="122"/>
      <c r="FT57" s="122"/>
      <c r="FU57" s="122"/>
      <c r="FV57" s="122"/>
      <c r="FW57" s="122"/>
      <c r="FX57" s="122"/>
      <c r="FY57" s="122"/>
      <c r="FZ57" s="122"/>
      <c r="GA57" s="122"/>
      <c r="GB57" s="122"/>
      <c r="GC57" s="122"/>
      <c r="GD57" s="122"/>
      <c r="GE57" s="122"/>
      <c r="GF57" s="122"/>
      <c r="GG57" s="122"/>
      <c r="GH57" s="122"/>
      <c r="GI57" s="122"/>
      <c r="GJ57" s="122"/>
      <c r="GK57" s="122"/>
      <c r="GL57" s="122"/>
      <c r="GM57" s="122"/>
      <c r="GN57" s="122"/>
      <c r="GO57" s="122"/>
      <c r="GP57" s="122"/>
      <c r="GQ57" s="122"/>
      <c r="GR57" s="122"/>
      <c r="GS57" s="122"/>
      <c r="GT57" s="122"/>
      <c r="GU57" s="122"/>
      <c r="GV57" s="122"/>
      <c r="GW57" s="122"/>
      <c r="GX57" s="122"/>
      <c r="GY57" s="122"/>
      <c r="GZ57" s="122"/>
      <c r="HA57" s="122"/>
      <c r="HB57" s="122"/>
      <c r="HC57" s="122"/>
      <c r="HD57" s="122"/>
      <c r="HE57" s="122"/>
      <c r="HF57" s="122"/>
      <c r="HG57" s="122"/>
      <c r="HH57" s="122"/>
      <c r="HI57" s="122"/>
      <c r="HJ57" s="122"/>
      <c r="HK57" s="122"/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</row>
    <row r="58" spans="1:229" s="132" customFormat="1" ht="14.25" x14ac:dyDescent="0.2">
      <c r="A58" s="144">
        <v>49</v>
      </c>
      <c r="B58" s="128" t="s">
        <v>62</v>
      </c>
      <c r="C58" s="129">
        <v>0</v>
      </c>
      <c r="D58" s="129">
        <v>0</v>
      </c>
      <c r="E58" s="129">
        <v>0</v>
      </c>
      <c r="F58" s="130">
        <v>0</v>
      </c>
      <c r="G58" s="131">
        <v>0</v>
      </c>
      <c r="H58" s="129">
        <v>0</v>
      </c>
      <c r="I58" s="129">
        <v>0</v>
      </c>
      <c r="J58" s="129">
        <v>0</v>
      </c>
      <c r="K58" s="130">
        <v>0</v>
      </c>
      <c r="L58" s="131">
        <v>0</v>
      </c>
      <c r="M58" s="129">
        <v>1</v>
      </c>
      <c r="N58" s="129">
        <v>1</v>
      </c>
      <c r="O58" s="129">
        <v>1</v>
      </c>
      <c r="P58" s="130">
        <v>0</v>
      </c>
      <c r="Q58" s="131">
        <v>0</v>
      </c>
      <c r="R58" s="129">
        <v>1</v>
      </c>
      <c r="S58" s="129">
        <v>1</v>
      </c>
      <c r="T58" s="129">
        <v>1</v>
      </c>
      <c r="U58" s="130">
        <v>0</v>
      </c>
      <c r="V58" s="131">
        <v>0</v>
      </c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22"/>
      <c r="ES58" s="122"/>
      <c r="ET58" s="122"/>
      <c r="EU58" s="122"/>
      <c r="EV58" s="122"/>
      <c r="EW58" s="122"/>
      <c r="EX58" s="122"/>
      <c r="EY58" s="122"/>
      <c r="EZ58" s="122"/>
      <c r="FA58" s="122"/>
      <c r="FB58" s="122"/>
      <c r="FC58" s="122"/>
      <c r="FD58" s="122"/>
      <c r="FE58" s="122"/>
      <c r="FF58" s="122"/>
      <c r="FG58" s="122"/>
      <c r="FH58" s="122"/>
      <c r="FI58" s="122"/>
      <c r="FJ58" s="122"/>
      <c r="FK58" s="122"/>
      <c r="FL58" s="122"/>
      <c r="FM58" s="122"/>
      <c r="FN58" s="122"/>
      <c r="FO58" s="122"/>
      <c r="FP58" s="122"/>
      <c r="FQ58" s="122"/>
      <c r="FR58" s="122"/>
      <c r="FS58" s="122"/>
      <c r="FT58" s="122"/>
      <c r="FU58" s="122"/>
      <c r="FV58" s="122"/>
      <c r="FW58" s="122"/>
      <c r="FX58" s="122"/>
      <c r="FY58" s="122"/>
      <c r="FZ58" s="122"/>
      <c r="GA58" s="122"/>
      <c r="GB58" s="122"/>
      <c r="GC58" s="122"/>
      <c r="GD58" s="122"/>
      <c r="GE58" s="122"/>
      <c r="GF58" s="122"/>
      <c r="GG58" s="122"/>
      <c r="GH58" s="122"/>
      <c r="GI58" s="122"/>
      <c r="GJ58" s="122"/>
      <c r="GK58" s="122"/>
      <c r="GL58" s="122"/>
      <c r="GM58" s="122"/>
      <c r="GN58" s="122"/>
      <c r="GO58" s="122"/>
      <c r="GP58" s="122"/>
      <c r="GQ58" s="122"/>
      <c r="GR58" s="122"/>
      <c r="GS58" s="122"/>
      <c r="GT58" s="122"/>
      <c r="GU58" s="122"/>
      <c r="GV58" s="122"/>
      <c r="GW58" s="122"/>
      <c r="GX58" s="122"/>
      <c r="GY58" s="122"/>
      <c r="GZ58" s="122"/>
      <c r="HA58" s="122"/>
      <c r="HB58" s="122"/>
      <c r="HC58" s="122"/>
      <c r="HD58" s="122"/>
      <c r="HE58" s="122"/>
      <c r="HF58" s="122"/>
      <c r="HG58" s="122"/>
      <c r="HH58" s="122"/>
      <c r="HI58" s="122"/>
      <c r="HJ58" s="122"/>
      <c r="HK58" s="122"/>
      <c r="HL58" s="122"/>
      <c r="HM58" s="122"/>
      <c r="HN58" s="122"/>
      <c r="HO58" s="122"/>
      <c r="HP58" s="122"/>
      <c r="HQ58" s="122"/>
      <c r="HR58" s="122"/>
      <c r="HS58" s="122"/>
      <c r="HT58" s="122"/>
      <c r="HU58" s="122"/>
    </row>
    <row r="59" spans="1:229" s="132" customFormat="1" ht="14.25" x14ac:dyDescent="0.2">
      <c r="A59" s="144">
        <v>50</v>
      </c>
      <c r="B59" s="128" t="s">
        <v>63</v>
      </c>
      <c r="C59" s="129">
        <v>0</v>
      </c>
      <c r="D59" s="129">
        <v>0</v>
      </c>
      <c r="E59" s="129">
        <v>0</v>
      </c>
      <c r="F59" s="130">
        <v>0</v>
      </c>
      <c r="G59" s="131">
        <v>0</v>
      </c>
      <c r="H59" s="129">
        <v>0</v>
      </c>
      <c r="I59" s="129">
        <v>0</v>
      </c>
      <c r="J59" s="129">
        <v>0</v>
      </c>
      <c r="K59" s="130">
        <v>0</v>
      </c>
      <c r="L59" s="131">
        <v>0</v>
      </c>
      <c r="M59" s="129">
        <v>1</v>
      </c>
      <c r="N59" s="129">
        <v>1</v>
      </c>
      <c r="O59" s="129">
        <v>1</v>
      </c>
      <c r="P59" s="130">
        <v>0</v>
      </c>
      <c r="Q59" s="131">
        <v>0</v>
      </c>
      <c r="R59" s="129">
        <v>1</v>
      </c>
      <c r="S59" s="129">
        <v>1</v>
      </c>
      <c r="T59" s="129">
        <v>1</v>
      </c>
      <c r="U59" s="130">
        <v>0</v>
      </c>
      <c r="V59" s="131">
        <v>0</v>
      </c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</row>
    <row r="60" spans="1:229" s="132" customFormat="1" ht="14.25" x14ac:dyDescent="0.2">
      <c r="A60" s="144">
        <v>51</v>
      </c>
      <c r="B60" s="128" t="s">
        <v>64</v>
      </c>
      <c r="C60" s="129">
        <v>0</v>
      </c>
      <c r="D60" s="129">
        <v>0</v>
      </c>
      <c r="E60" s="129">
        <v>0</v>
      </c>
      <c r="F60" s="130">
        <v>0</v>
      </c>
      <c r="G60" s="131">
        <v>0</v>
      </c>
      <c r="H60" s="129">
        <v>0</v>
      </c>
      <c r="I60" s="129">
        <v>0</v>
      </c>
      <c r="J60" s="129">
        <v>0</v>
      </c>
      <c r="K60" s="130">
        <v>0</v>
      </c>
      <c r="L60" s="131">
        <v>0</v>
      </c>
      <c r="M60" s="129">
        <v>0</v>
      </c>
      <c r="N60" s="129">
        <v>0</v>
      </c>
      <c r="O60" s="129">
        <v>0</v>
      </c>
      <c r="P60" s="130">
        <v>0</v>
      </c>
      <c r="Q60" s="131">
        <v>0</v>
      </c>
      <c r="R60" s="129">
        <v>0</v>
      </c>
      <c r="S60" s="129">
        <v>0</v>
      </c>
      <c r="T60" s="129">
        <v>0</v>
      </c>
      <c r="U60" s="130">
        <v>0</v>
      </c>
      <c r="V60" s="131">
        <v>0</v>
      </c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</row>
    <row r="61" spans="1:229" s="84" customFormat="1" ht="15" x14ac:dyDescent="0.25">
      <c r="A61" s="143"/>
      <c r="B61" s="80" t="s">
        <v>65</v>
      </c>
      <c r="C61" s="81">
        <f>SUM(C54:C60)</f>
        <v>0</v>
      </c>
      <c r="D61" s="81">
        <f>SUM(D54:D60)</f>
        <v>0</v>
      </c>
      <c r="E61" s="81">
        <f>SUM(E54:E60)</f>
        <v>0</v>
      </c>
      <c r="F61" s="82">
        <f t="shared" si="0"/>
        <v>0</v>
      </c>
      <c r="G61" s="83" t="str">
        <f t="shared" si="1"/>
        <v/>
      </c>
      <c r="H61" s="81">
        <f>SUM(H54:H60)</f>
        <v>0</v>
      </c>
      <c r="I61" s="81">
        <f>SUM(I54:I60)</f>
        <v>0</v>
      </c>
      <c r="J61" s="81">
        <f>SUM(J54:J60)</f>
        <v>2</v>
      </c>
      <c r="K61" s="82">
        <f t="shared" si="2"/>
        <v>2</v>
      </c>
      <c r="L61" s="83" t="str">
        <f t="shared" si="3"/>
        <v/>
      </c>
      <c r="M61" s="81">
        <f>SUM(M54:M60)</f>
        <v>3</v>
      </c>
      <c r="N61" s="81">
        <f>SUM(N54:N60)</f>
        <v>3</v>
      </c>
      <c r="O61" s="81">
        <f>SUM(O54:O60)</f>
        <v>7</v>
      </c>
      <c r="P61" s="82">
        <f t="shared" si="4"/>
        <v>4</v>
      </c>
      <c r="Q61" s="83">
        <f t="shared" si="5"/>
        <v>133.33333333333331</v>
      </c>
      <c r="R61" s="81">
        <f>SUM(R54:R60)</f>
        <v>3</v>
      </c>
      <c r="S61" s="81">
        <f>SUM(S54:S60)</f>
        <v>3</v>
      </c>
      <c r="T61" s="81">
        <f>SUM(T54:T60)</f>
        <v>9</v>
      </c>
      <c r="U61" s="82">
        <f t="shared" si="6"/>
        <v>6</v>
      </c>
      <c r="V61" s="83">
        <f t="shared" si="7"/>
        <v>200</v>
      </c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</row>
    <row r="62" spans="1:229" s="132" customFormat="1" ht="14.25" x14ac:dyDescent="0.2">
      <c r="A62" s="144">
        <v>52</v>
      </c>
      <c r="B62" s="128" t="s">
        <v>66</v>
      </c>
      <c r="C62" s="129">
        <v>1</v>
      </c>
      <c r="D62" s="129">
        <v>1</v>
      </c>
      <c r="E62" s="129">
        <v>0</v>
      </c>
      <c r="F62" s="130">
        <v>-1</v>
      </c>
      <c r="G62" s="131">
        <v>-100</v>
      </c>
      <c r="H62" s="129">
        <v>0</v>
      </c>
      <c r="I62" s="129">
        <v>0</v>
      </c>
      <c r="J62" s="129">
        <v>0</v>
      </c>
      <c r="K62" s="130">
        <v>0</v>
      </c>
      <c r="L62" s="131">
        <v>0</v>
      </c>
      <c r="M62" s="129">
        <v>1</v>
      </c>
      <c r="N62" s="129">
        <v>1</v>
      </c>
      <c r="O62" s="129">
        <v>0</v>
      </c>
      <c r="P62" s="130">
        <v>-1</v>
      </c>
      <c r="Q62" s="131">
        <v>-100</v>
      </c>
      <c r="R62" s="129">
        <v>2</v>
      </c>
      <c r="S62" s="129">
        <v>2</v>
      </c>
      <c r="T62" s="129">
        <v>0</v>
      </c>
      <c r="U62" s="130">
        <v>-2</v>
      </c>
      <c r="V62" s="131">
        <v>-100</v>
      </c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</row>
    <row r="63" spans="1:229" s="84" customFormat="1" ht="15" x14ac:dyDescent="0.25">
      <c r="A63" s="80"/>
      <c r="B63" s="80" t="s">
        <v>67</v>
      </c>
      <c r="C63" s="81">
        <f>SUM(C62:C62)</f>
        <v>1</v>
      </c>
      <c r="D63" s="81">
        <f>SUM(D62:D62)</f>
        <v>1</v>
      </c>
      <c r="E63" s="81">
        <f>SUM(E62:E62)</f>
        <v>0</v>
      </c>
      <c r="F63" s="82">
        <f t="shared" ref="F63:F64" si="8">+(E63-C63)</f>
        <v>-1</v>
      </c>
      <c r="G63" s="83">
        <f t="shared" ref="G63:G64" si="9">IF(C63=0,"",(E63-C63)/C63*100)</f>
        <v>-100</v>
      </c>
      <c r="H63" s="81">
        <f>SUM(H62:H62)</f>
        <v>0</v>
      </c>
      <c r="I63" s="81">
        <f>SUM(I62:I62)</f>
        <v>0</v>
      </c>
      <c r="J63" s="81">
        <f>SUM(J62:J62)</f>
        <v>0</v>
      </c>
      <c r="K63" s="82">
        <f t="shared" si="2"/>
        <v>0</v>
      </c>
      <c r="L63" s="83" t="str">
        <f t="shared" si="3"/>
        <v/>
      </c>
      <c r="M63" s="81">
        <f>SUM(M62:M62)</f>
        <v>1</v>
      </c>
      <c r="N63" s="81">
        <f>SUM(N62:N62)</f>
        <v>1</v>
      </c>
      <c r="O63" s="81">
        <f>SUM(O62:O62)</f>
        <v>0</v>
      </c>
      <c r="P63" s="82">
        <f t="shared" si="4"/>
        <v>-1</v>
      </c>
      <c r="Q63" s="83">
        <f t="shared" si="5"/>
        <v>-100</v>
      </c>
      <c r="R63" s="81">
        <f>SUM(R62:R62)</f>
        <v>2</v>
      </c>
      <c r="S63" s="81">
        <f>SUM(S62:S62)</f>
        <v>2</v>
      </c>
      <c r="T63" s="81">
        <f>SUM(T62:T62)</f>
        <v>0</v>
      </c>
      <c r="U63" s="82">
        <f t="shared" si="6"/>
        <v>-2</v>
      </c>
      <c r="V63" s="83">
        <f t="shared" si="7"/>
        <v>-100</v>
      </c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</row>
    <row r="64" spans="1:229" s="84" customFormat="1" ht="15" x14ac:dyDescent="0.25">
      <c r="A64" s="80"/>
      <c r="B64" s="80" t="s">
        <v>68</v>
      </c>
      <c r="C64" s="81">
        <f>SUM(C63,C61,C53,C35)</f>
        <v>479</v>
      </c>
      <c r="D64" s="81">
        <f>SUM(D63,D61,D53,D35)</f>
        <v>549</v>
      </c>
      <c r="E64" s="81">
        <f>SUM(E63,E61,E53,E35)</f>
        <v>592</v>
      </c>
      <c r="F64" s="82">
        <f t="shared" si="8"/>
        <v>113</v>
      </c>
      <c r="G64" s="83">
        <f t="shared" si="9"/>
        <v>23.590814196242171</v>
      </c>
      <c r="H64" s="81">
        <f>SUM(H63,H61,H53,H35)</f>
        <v>768</v>
      </c>
      <c r="I64" s="81">
        <f>SUM(I63,I61,I53,I35)</f>
        <v>834</v>
      </c>
      <c r="J64" s="81">
        <f>SUM(J63,J61,J53,J35)</f>
        <v>853</v>
      </c>
      <c r="K64" s="82">
        <f t="shared" si="2"/>
        <v>85</v>
      </c>
      <c r="L64" s="83">
        <f t="shared" si="3"/>
        <v>11.067708333333332</v>
      </c>
      <c r="M64" s="81">
        <f>SUM(M63,M61,M53,M35)</f>
        <v>1234</v>
      </c>
      <c r="N64" s="81">
        <f>SUM(N63,N61,N53,N35)</f>
        <v>1319</v>
      </c>
      <c r="O64" s="81">
        <f>SUM(O63,O61,O53,O35)</f>
        <v>1302</v>
      </c>
      <c r="P64" s="82">
        <f t="shared" si="4"/>
        <v>68</v>
      </c>
      <c r="Q64" s="83">
        <f t="shared" si="5"/>
        <v>5.5105348460291737</v>
      </c>
      <c r="R64" s="81">
        <f>SUM(R63,R61,R53,R35)</f>
        <v>2481</v>
      </c>
      <c r="S64" s="81">
        <f>SUM(S63,S61,S53,S35)</f>
        <v>2702</v>
      </c>
      <c r="T64" s="81">
        <f>SUM(T63,T61,T53,T35)</f>
        <v>2747</v>
      </c>
      <c r="U64" s="82">
        <f t="shared" si="6"/>
        <v>266</v>
      </c>
      <c r="V64" s="83">
        <f t="shared" si="7"/>
        <v>10.721483272873842</v>
      </c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</row>
    <row r="65" spans="1:16" ht="9.4" customHeight="1" x14ac:dyDescent="0.2">
      <c r="A65" s="4"/>
      <c r="B65" s="23"/>
      <c r="C65" s="4"/>
      <c r="D65" s="4"/>
      <c r="E65" s="8"/>
      <c r="F65" s="133"/>
      <c r="G65" s="25"/>
      <c r="H65" s="8"/>
      <c r="I65" s="8"/>
      <c r="J65" s="8"/>
      <c r="K65" s="25"/>
      <c r="L65" s="115"/>
      <c r="M65" s="8"/>
      <c r="N65" s="8"/>
      <c r="O65" s="8"/>
      <c r="P65" s="8"/>
    </row>
    <row r="66" spans="1:16" x14ac:dyDescent="0.2">
      <c r="A66" s="4"/>
      <c r="B66" s="4"/>
      <c r="C66" s="4"/>
      <c r="D66" s="4"/>
      <c r="E66" s="8"/>
      <c r="F66" s="133"/>
      <c r="G66" s="25"/>
      <c r="H66" s="8"/>
      <c r="I66" s="8"/>
      <c r="J66" s="8"/>
      <c r="K66" s="25"/>
      <c r="L66" s="115"/>
      <c r="M66" s="8"/>
      <c r="N66" s="8"/>
      <c r="O66" s="8"/>
      <c r="P66" s="8"/>
    </row>
    <row r="67" spans="1:16" x14ac:dyDescent="0.2">
      <c r="A67" s="4"/>
      <c r="B67" s="4"/>
      <c r="C67" s="4"/>
      <c r="D67" s="4"/>
      <c r="E67" s="8"/>
      <c r="F67" s="133"/>
      <c r="G67" s="25"/>
      <c r="H67" s="8"/>
      <c r="I67" s="8"/>
      <c r="J67" s="8"/>
      <c r="K67" s="25"/>
      <c r="L67" s="115"/>
      <c r="M67" s="8"/>
      <c r="N67" s="8"/>
      <c r="O67" s="8"/>
      <c r="P67" s="8"/>
    </row>
    <row r="68" spans="1:16" x14ac:dyDescent="0.2">
      <c r="A68" s="4"/>
      <c r="B68" s="4"/>
      <c r="C68" s="4"/>
      <c r="D68" s="4"/>
      <c r="E68" s="8"/>
      <c r="F68" s="133"/>
      <c r="G68" s="25"/>
      <c r="H68" s="8"/>
      <c r="I68" s="8"/>
      <c r="J68" s="8"/>
      <c r="K68" s="25"/>
      <c r="L68" s="115"/>
      <c r="M68" s="8"/>
      <c r="N68" s="8"/>
      <c r="O68" s="8"/>
      <c r="P68" s="8"/>
    </row>
    <row r="69" spans="1:16" x14ac:dyDescent="0.2">
      <c r="A69" s="4"/>
      <c r="B69" s="4"/>
      <c r="C69" s="4"/>
      <c r="D69" s="4"/>
      <c r="E69" s="8"/>
      <c r="F69" s="133"/>
      <c r="G69" s="25"/>
      <c r="H69" s="8"/>
      <c r="I69" s="8"/>
      <c r="J69" s="8"/>
      <c r="K69" s="25"/>
      <c r="L69" s="115"/>
      <c r="M69" s="8"/>
      <c r="N69" s="8"/>
      <c r="O69" s="8"/>
      <c r="P69" s="8"/>
    </row>
    <row r="70" spans="1:16" x14ac:dyDescent="0.2">
      <c r="A70" s="4"/>
      <c r="B70" s="4"/>
      <c r="C70" s="4"/>
      <c r="D70" s="4"/>
      <c r="E70" s="8"/>
      <c r="F70" s="133"/>
      <c r="G70" s="25"/>
      <c r="H70" s="8"/>
      <c r="I70" s="8"/>
      <c r="J70" s="8"/>
      <c r="K70" s="25"/>
      <c r="L70" s="115"/>
      <c r="M70" s="8"/>
      <c r="N70" s="8"/>
      <c r="O70" s="8"/>
      <c r="P70" s="8"/>
    </row>
    <row r="71" spans="1:16" x14ac:dyDescent="0.2">
      <c r="A71" s="4"/>
      <c r="B71" s="4"/>
      <c r="C71" s="4"/>
      <c r="D71" s="4"/>
      <c r="E71" s="8"/>
      <c r="F71" s="133"/>
      <c r="G71" s="25"/>
      <c r="H71" s="8"/>
      <c r="I71" s="8"/>
      <c r="J71" s="8"/>
      <c r="K71" s="25"/>
      <c r="L71" s="115"/>
      <c r="M71" s="8"/>
      <c r="N71" s="8"/>
      <c r="O71" s="8"/>
      <c r="P71" s="8"/>
    </row>
    <row r="72" spans="1:16" x14ac:dyDescent="0.2">
      <c r="A72" s="4"/>
      <c r="B72" s="4"/>
      <c r="C72" s="4"/>
      <c r="D72" s="4"/>
      <c r="E72" s="8"/>
      <c r="F72" s="133"/>
      <c r="G72" s="25"/>
      <c r="H72" s="8"/>
      <c r="I72" s="8"/>
      <c r="J72" s="8"/>
      <c r="K72" s="25"/>
      <c r="L72" s="115"/>
      <c r="M72" s="8"/>
      <c r="N72" s="8"/>
      <c r="O72" s="8"/>
      <c r="P72" s="8"/>
    </row>
    <row r="73" spans="1:16" x14ac:dyDescent="0.2">
      <c r="A73" s="4"/>
      <c r="B73" s="4"/>
      <c r="C73" s="4"/>
      <c r="D73" s="4"/>
      <c r="E73" s="8"/>
      <c r="F73" s="133"/>
      <c r="G73" s="25"/>
      <c r="H73" s="8"/>
      <c r="I73" s="8"/>
      <c r="J73" s="8"/>
      <c r="K73" s="25"/>
      <c r="L73" s="115"/>
      <c r="M73" s="8"/>
      <c r="N73" s="8"/>
      <c r="O73" s="8"/>
      <c r="P73" s="8"/>
    </row>
    <row r="74" spans="1:16" x14ac:dyDescent="0.2">
      <c r="A74" s="4"/>
      <c r="B74" s="4"/>
      <c r="C74" s="4"/>
      <c r="D74" s="4"/>
      <c r="E74" s="8"/>
      <c r="F74" s="133"/>
      <c r="G74" s="25"/>
      <c r="H74" s="8"/>
      <c r="I74" s="8"/>
      <c r="J74" s="8"/>
      <c r="K74" s="25"/>
      <c r="L74" s="115"/>
      <c r="M74" s="8"/>
      <c r="N74" s="8"/>
      <c r="O74" s="8"/>
      <c r="P74" s="8"/>
    </row>
    <row r="75" spans="1:16" x14ac:dyDescent="0.2">
      <c r="A75" s="4"/>
      <c r="B75" s="4"/>
      <c r="C75" s="4"/>
      <c r="D75" s="4"/>
      <c r="E75" s="8"/>
      <c r="F75" s="133"/>
      <c r="G75" s="25"/>
      <c r="H75" s="8"/>
      <c r="I75" s="8"/>
      <c r="J75" s="8"/>
      <c r="K75" s="25"/>
      <c r="L75" s="115"/>
      <c r="M75" s="8"/>
      <c r="N75" s="8"/>
      <c r="O75" s="8"/>
      <c r="P75" s="8"/>
    </row>
    <row r="76" spans="1:16" x14ac:dyDescent="0.2">
      <c r="A76" s="4"/>
      <c r="B76" s="4"/>
      <c r="C76" s="4"/>
      <c r="D76" s="4"/>
      <c r="E76" s="8"/>
      <c r="F76" s="133"/>
      <c r="G76" s="25"/>
      <c r="H76" s="8"/>
      <c r="I76" s="8"/>
      <c r="J76" s="8"/>
      <c r="K76" s="25"/>
      <c r="L76" s="115"/>
      <c r="M76" s="8"/>
      <c r="N76" s="8"/>
      <c r="O76" s="8"/>
      <c r="P76" s="8"/>
    </row>
    <row r="77" spans="1:16" x14ac:dyDescent="0.2">
      <c r="A77" s="4"/>
      <c r="B77" s="4"/>
      <c r="C77" s="4"/>
      <c r="D77" s="4"/>
      <c r="E77" s="8"/>
      <c r="F77" s="133"/>
      <c r="G77" s="25"/>
      <c r="H77" s="8"/>
      <c r="I77" s="8"/>
      <c r="J77" s="8"/>
      <c r="K77" s="25"/>
      <c r="L77" s="115"/>
      <c r="M77" s="8"/>
      <c r="N77" s="8"/>
      <c r="O77" s="8"/>
      <c r="P77" s="8"/>
    </row>
    <row r="78" spans="1:16" x14ac:dyDescent="0.2">
      <c r="A78" s="4"/>
      <c r="B78" s="4"/>
      <c r="C78" s="4"/>
      <c r="D78" s="4"/>
      <c r="E78" s="8"/>
      <c r="F78" s="133"/>
      <c r="G78" s="25"/>
      <c r="H78" s="8"/>
      <c r="I78" s="8"/>
      <c r="J78" s="8"/>
      <c r="K78" s="25"/>
      <c r="L78" s="115"/>
      <c r="M78" s="8"/>
      <c r="N78" s="8"/>
      <c r="O78" s="8"/>
      <c r="P78" s="8"/>
    </row>
    <row r="79" spans="1:16" x14ac:dyDescent="0.2">
      <c r="A79" s="4"/>
      <c r="B79" s="4"/>
      <c r="C79" s="4"/>
      <c r="D79" s="4"/>
      <c r="E79" s="8"/>
      <c r="F79" s="133"/>
      <c r="G79" s="25"/>
      <c r="H79" s="8"/>
      <c r="I79" s="8"/>
      <c r="J79" s="8"/>
      <c r="K79" s="25"/>
      <c r="L79" s="115"/>
      <c r="M79" s="8"/>
      <c r="N79" s="8"/>
      <c r="O79" s="8"/>
      <c r="P79" s="8"/>
    </row>
    <row r="80" spans="1:16" x14ac:dyDescent="0.2">
      <c r="A80" s="4"/>
      <c r="B80" s="4"/>
      <c r="C80" s="4"/>
      <c r="D80" s="4"/>
      <c r="E80" s="8"/>
      <c r="F80" s="133"/>
      <c r="G80" s="25"/>
      <c r="H80" s="8"/>
      <c r="I80" s="8"/>
      <c r="J80" s="8"/>
      <c r="K80" s="25"/>
      <c r="L80" s="115"/>
      <c r="M80" s="8"/>
      <c r="N80" s="8"/>
      <c r="O80" s="8"/>
      <c r="P80" s="8"/>
    </row>
    <row r="81" spans="1:16" x14ac:dyDescent="0.2">
      <c r="A81" s="4"/>
      <c r="B81" s="4"/>
      <c r="C81" s="4"/>
      <c r="D81" s="4"/>
      <c r="E81" s="8"/>
      <c r="F81" s="133"/>
      <c r="G81" s="25"/>
      <c r="H81" s="8"/>
      <c r="I81" s="8"/>
      <c r="J81" s="8"/>
      <c r="K81" s="25"/>
      <c r="L81" s="115"/>
      <c r="M81" s="8"/>
      <c r="N81" s="8"/>
      <c r="O81" s="8"/>
      <c r="P81" s="8"/>
    </row>
    <row r="82" spans="1:16" x14ac:dyDescent="0.2">
      <c r="A82" s="4"/>
      <c r="B82" s="4"/>
      <c r="C82" s="4"/>
      <c r="D82" s="4"/>
      <c r="E82" s="8"/>
      <c r="F82" s="133"/>
      <c r="G82" s="25"/>
      <c r="H82" s="8"/>
      <c r="I82" s="8"/>
      <c r="J82" s="8"/>
      <c r="K82" s="25"/>
      <c r="L82" s="115"/>
      <c r="M82" s="8"/>
      <c r="N82" s="8"/>
      <c r="O82" s="8"/>
      <c r="P82" s="8"/>
    </row>
    <row r="83" spans="1:16" x14ac:dyDescent="0.2">
      <c r="A83" s="4"/>
      <c r="B83" s="4"/>
      <c r="C83" s="4"/>
      <c r="D83" s="4"/>
      <c r="E83" s="8"/>
      <c r="F83" s="133"/>
      <c r="G83" s="25"/>
      <c r="H83" s="8"/>
      <c r="I83" s="8"/>
      <c r="J83" s="8"/>
      <c r="K83" s="25"/>
      <c r="L83" s="115"/>
      <c r="M83" s="8"/>
      <c r="N83" s="8"/>
      <c r="O83" s="8"/>
      <c r="P83" s="8"/>
    </row>
    <row r="84" spans="1:16" x14ac:dyDescent="0.2">
      <c r="A84" s="4"/>
      <c r="B84" s="4"/>
      <c r="C84" s="4"/>
      <c r="D84" s="4"/>
      <c r="E84" s="8"/>
      <c r="F84" s="133"/>
      <c r="G84" s="25"/>
      <c r="H84" s="8"/>
      <c r="I84" s="8"/>
      <c r="J84" s="8"/>
      <c r="K84" s="25"/>
      <c r="L84" s="115"/>
      <c r="M84" s="8"/>
      <c r="N84" s="8"/>
      <c r="O84" s="8"/>
      <c r="P84" s="8"/>
    </row>
    <row r="85" spans="1:16" x14ac:dyDescent="0.2">
      <c r="A85" s="4"/>
      <c r="B85" s="4"/>
      <c r="C85" s="4"/>
      <c r="D85" s="4"/>
      <c r="E85" s="8"/>
      <c r="F85" s="133"/>
      <c r="G85" s="25"/>
      <c r="H85" s="8"/>
      <c r="I85" s="8"/>
      <c r="J85" s="8"/>
      <c r="K85" s="25"/>
      <c r="L85" s="115"/>
      <c r="M85" s="8"/>
      <c r="N85" s="8"/>
      <c r="O85" s="8"/>
      <c r="P85" s="8"/>
    </row>
    <row r="86" spans="1:16" x14ac:dyDescent="0.2">
      <c r="A86" s="4"/>
      <c r="B86" s="4"/>
      <c r="C86" s="4"/>
      <c r="D86" s="4"/>
      <c r="E86" s="8"/>
      <c r="F86" s="133"/>
      <c r="G86" s="25"/>
      <c r="H86" s="8"/>
      <c r="I86" s="8"/>
      <c r="J86" s="8"/>
      <c r="K86" s="25"/>
      <c r="L86" s="115"/>
      <c r="M86" s="8"/>
      <c r="N86" s="8"/>
      <c r="O86" s="8"/>
      <c r="P86" s="8"/>
    </row>
    <row r="87" spans="1:16" x14ac:dyDescent="0.2">
      <c r="A87" s="4"/>
      <c r="B87" s="4"/>
      <c r="C87" s="4"/>
      <c r="D87" s="4"/>
      <c r="E87" s="8"/>
      <c r="F87" s="133"/>
      <c r="G87" s="25"/>
      <c r="H87" s="8"/>
      <c r="I87" s="8"/>
      <c r="J87" s="8"/>
      <c r="K87" s="25"/>
      <c r="L87" s="115"/>
      <c r="M87" s="8"/>
      <c r="N87" s="8"/>
      <c r="O87" s="8"/>
      <c r="P87" s="8"/>
    </row>
    <row r="88" spans="1:16" x14ac:dyDescent="0.2">
      <c r="A88" s="4"/>
      <c r="B88" s="4"/>
      <c r="C88" s="4"/>
      <c r="D88" s="4"/>
      <c r="E88" s="8"/>
      <c r="F88" s="133"/>
      <c r="G88" s="25"/>
      <c r="H88" s="8"/>
      <c r="I88" s="8"/>
      <c r="J88" s="8"/>
      <c r="K88" s="25"/>
      <c r="L88" s="115"/>
      <c r="M88" s="8"/>
      <c r="N88" s="8"/>
      <c r="O88" s="8"/>
      <c r="P88" s="8"/>
    </row>
    <row r="89" spans="1:16" x14ac:dyDescent="0.2">
      <c r="A89" s="4"/>
      <c r="B89" s="4"/>
      <c r="C89" s="4"/>
      <c r="D89" s="4"/>
      <c r="E89" s="8"/>
      <c r="F89" s="133"/>
      <c r="G89" s="25"/>
      <c r="H89" s="8"/>
      <c r="I89" s="8"/>
      <c r="J89" s="8"/>
      <c r="K89" s="25"/>
      <c r="L89" s="115"/>
      <c r="M89" s="8"/>
      <c r="N89" s="8"/>
      <c r="O89" s="8"/>
      <c r="P89" s="8"/>
    </row>
    <row r="90" spans="1:16" x14ac:dyDescent="0.2">
      <c r="A90" s="4"/>
      <c r="B90" s="4"/>
      <c r="C90" s="4"/>
      <c r="D90" s="4"/>
      <c r="E90" s="8"/>
      <c r="F90" s="133"/>
      <c r="G90" s="25"/>
      <c r="H90" s="8"/>
      <c r="I90" s="8"/>
      <c r="J90" s="8"/>
      <c r="K90" s="25"/>
      <c r="L90" s="115"/>
      <c r="M90" s="8"/>
      <c r="N90" s="8"/>
      <c r="O90" s="8"/>
      <c r="P90" s="8"/>
    </row>
    <row r="91" spans="1:16" x14ac:dyDescent="0.2">
      <c r="A91" s="4"/>
      <c r="B91" s="4"/>
      <c r="C91" s="4"/>
      <c r="D91" s="4"/>
      <c r="E91" s="8"/>
      <c r="F91" s="133"/>
      <c r="G91" s="25"/>
      <c r="H91" s="8"/>
      <c r="I91" s="8"/>
      <c r="J91" s="8"/>
      <c r="K91" s="25"/>
      <c r="L91" s="115"/>
      <c r="M91" s="8"/>
      <c r="N91" s="8"/>
      <c r="O91" s="8"/>
      <c r="P91" s="8"/>
    </row>
    <row r="92" spans="1:16" x14ac:dyDescent="0.2">
      <c r="A92" s="4"/>
      <c r="B92" s="4"/>
      <c r="C92" s="4"/>
      <c r="D92" s="4"/>
      <c r="E92" s="8"/>
      <c r="F92" s="133"/>
      <c r="G92" s="25"/>
      <c r="H92" s="8"/>
      <c r="I92" s="8"/>
      <c r="J92" s="8"/>
      <c r="K92" s="25"/>
      <c r="L92" s="115"/>
      <c r="M92" s="8"/>
      <c r="N92" s="8"/>
      <c r="O92" s="8"/>
      <c r="P92" s="8"/>
    </row>
    <row r="93" spans="1:16" x14ac:dyDescent="0.2">
      <c r="A93" s="4"/>
      <c r="B93" s="4"/>
      <c r="C93" s="4"/>
      <c r="D93" s="4"/>
      <c r="E93" s="8"/>
      <c r="F93" s="133"/>
      <c r="G93" s="25"/>
      <c r="H93" s="8"/>
      <c r="I93" s="8"/>
      <c r="J93" s="8"/>
      <c r="K93" s="25"/>
      <c r="L93" s="115"/>
      <c r="M93" s="8"/>
      <c r="N93" s="8"/>
      <c r="O93" s="8"/>
      <c r="P93" s="8"/>
    </row>
    <row r="94" spans="1:16" x14ac:dyDescent="0.2">
      <c r="A94" s="4"/>
      <c r="B94" s="4"/>
      <c r="C94" s="4"/>
      <c r="D94" s="4"/>
      <c r="E94" s="8"/>
      <c r="F94" s="133"/>
      <c r="G94" s="25"/>
      <c r="H94" s="8"/>
      <c r="I94" s="8"/>
      <c r="J94" s="8"/>
      <c r="K94" s="25"/>
      <c r="L94" s="115"/>
      <c r="M94" s="8"/>
      <c r="N94" s="8"/>
      <c r="O94" s="8"/>
      <c r="P94" s="8"/>
    </row>
    <row r="95" spans="1:16" x14ac:dyDescent="0.2">
      <c r="A95" s="4"/>
      <c r="B95" s="4"/>
      <c r="C95" s="4"/>
      <c r="D95" s="4"/>
      <c r="E95" s="8"/>
      <c r="F95" s="133"/>
      <c r="G95" s="25"/>
      <c r="H95" s="8"/>
      <c r="I95" s="8"/>
      <c r="J95" s="8"/>
      <c r="K95" s="25"/>
      <c r="L95" s="115"/>
      <c r="M95" s="8"/>
      <c r="N95" s="8"/>
      <c r="O95" s="8"/>
      <c r="P95" s="8"/>
    </row>
    <row r="96" spans="1:16" x14ac:dyDescent="0.2">
      <c r="A96" s="4"/>
      <c r="B96" s="4"/>
      <c r="C96" s="4"/>
      <c r="D96" s="4"/>
      <c r="E96" s="8"/>
      <c r="F96" s="133"/>
      <c r="G96" s="25"/>
      <c r="H96" s="8"/>
      <c r="I96" s="8"/>
      <c r="J96" s="8"/>
      <c r="K96" s="25"/>
      <c r="L96" s="115"/>
      <c r="M96" s="8"/>
      <c r="N96" s="8"/>
      <c r="O96" s="8"/>
      <c r="P96" s="8"/>
    </row>
    <row r="97" spans="1:16" x14ac:dyDescent="0.2">
      <c r="A97" s="4"/>
      <c r="B97" s="4"/>
      <c r="C97" s="4"/>
      <c r="D97" s="4"/>
      <c r="E97" s="8"/>
      <c r="F97" s="133"/>
      <c r="G97" s="25"/>
      <c r="H97" s="8"/>
      <c r="I97" s="8"/>
      <c r="J97" s="8"/>
      <c r="K97" s="25"/>
      <c r="L97" s="115"/>
      <c r="M97" s="8"/>
      <c r="N97" s="8"/>
      <c r="O97" s="8"/>
      <c r="P97" s="8"/>
    </row>
    <row r="98" spans="1:16" x14ac:dyDescent="0.2">
      <c r="A98" s="4"/>
      <c r="B98" s="4"/>
      <c r="C98" s="4"/>
      <c r="D98" s="4"/>
      <c r="E98" s="8"/>
      <c r="F98" s="133"/>
      <c r="G98" s="25"/>
      <c r="H98" s="8"/>
      <c r="I98" s="8"/>
      <c r="J98" s="8"/>
      <c r="K98" s="25"/>
      <c r="L98" s="115"/>
      <c r="M98" s="8"/>
      <c r="N98" s="8"/>
      <c r="O98" s="8"/>
      <c r="P98" s="8"/>
    </row>
    <row r="99" spans="1:16" x14ac:dyDescent="0.2">
      <c r="A99" s="4"/>
      <c r="B99" s="4"/>
      <c r="C99" s="4"/>
      <c r="D99" s="4"/>
      <c r="E99" s="8"/>
      <c r="F99" s="133"/>
      <c r="G99" s="25"/>
      <c r="H99" s="8"/>
      <c r="I99" s="8"/>
      <c r="J99" s="8"/>
      <c r="K99" s="25"/>
      <c r="L99" s="115"/>
      <c r="M99" s="8"/>
      <c r="N99" s="8"/>
      <c r="O99" s="8"/>
      <c r="P99" s="8"/>
    </row>
    <row r="100" spans="1:16" x14ac:dyDescent="0.2">
      <c r="A100" s="4"/>
      <c r="B100" s="4"/>
      <c r="C100" s="4"/>
      <c r="D100" s="4"/>
      <c r="E100" s="8"/>
      <c r="F100" s="133"/>
      <c r="G100" s="25"/>
      <c r="H100" s="8"/>
      <c r="I100" s="8"/>
      <c r="J100" s="8"/>
      <c r="K100" s="25"/>
      <c r="L100" s="115"/>
      <c r="M100" s="8"/>
      <c r="N100" s="8"/>
      <c r="O100" s="8"/>
      <c r="P100" s="8"/>
    </row>
    <row r="101" spans="1:16" x14ac:dyDescent="0.2">
      <c r="A101" s="4"/>
      <c r="B101" s="4"/>
      <c r="C101" s="4"/>
      <c r="D101" s="4"/>
      <c r="E101" s="8"/>
      <c r="F101" s="133"/>
      <c r="G101" s="25"/>
      <c r="H101" s="8"/>
      <c r="I101" s="8"/>
      <c r="J101" s="8"/>
      <c r="K101" s="25"/>
      <c r="L101" s="115"/>
      <c r="M101" s="8"/>
      <c r="N101" s="8"/>
      <c r="O101" s="8"/>
      <c r="P101" s="8"/>
    </row>
    <row r="102" spans="1:16" x14ac:dyDescent="0.2">
      <c r="A102" s="4"/>
      <c r="B102" s="4"/>
      <c r="C102" s="4"/>
      <c r="D102" s="4"/>
      <c r="E102" s="8"/>
      <c r="F102" s="133"/>
      <c r="G102" s="25"/>
      <c r="H102" s="8"/>
      <c r="I102" s="8"/>
      <c r="J102" s="8"/>
      <c r="K102" s="25"/>
      <c r="L102" s="115"/>
      <c r="M102" s="8"/>
      <c r="N102" s="8"/>
      <c r="O102" s="8"/>
      <c r="P102" s="8"/>
    </row>
    <row r="103" spans="1:16" x14ac:dyDescent="0.2">
      <c r="A103" s="4"/>
      <c r="B103" s="4"/>
      <c r="C103" s="4"/>
      <c r="D103" s="4"/>
      <c r="E103" s="8"/>
      <c r="F103" s="133"/>
      <c r="G103" s="25"/>
      <c r="H103" s="8"/>
      <c r="I103" s="8"/>
      <c r="J103" s="8"/>
      <c r="K103" s="25"/>
      <c r="L103" s="115"/>
      <c r="M103" s="8"/>
      <c r="N103" s="8"/>
      <c r="O103" s="8"/>
      <c r="P103" s="8"/>
    </row>
    <row r="104" spans="1:16" x14ac:dyDescent="0.2">
      <c r="A104" s="4"/>
      <c r="B104" s="4"/>
      <c r="C104" s="4"/>
      <c r="D104" s="4"/>
      <c r="E104" s="8"/>
      <c r="F104" s="133"/>
      <c r="G104" s="25"/>
      <c r="H104" s="8"/>
      <c r="I104" s="8"/>
      <c r="J104" s="8"/>
      <c r="K104" s="25"/>
      <c r="L104" s="115"/>
      <c r="M104" s="8"/>
      <c r="N104" s="8"/>
      <c r="O104" s="8"/>
      <c r="P104" s="8"/>
    </row>
    <row r="105" spans="1:16" x14ac:dyDescent="0.2">
      <c r="A105" s="4"/>
      <c r="B105" s="4"/>
      <c r="C105" s="4"/>
      <c r="D105" s="4"/>
      <c r="E105" s="8"/>
      <c r="F105" s="133"/>
      <c r="G105" s="25"/>
      <c r="H105" s="8"/>
      <c r="I105" s="8"/>
      <c r="J105" s="8"/>
      <c r="K105" s="25"/>
      <c r="L105" s="115"/>
      <c r="M105" s="8"/>
      <c r="N105" s="8"/>
      <c r="O105" s="8"/>
      <c r="P105" s="8"/>
    </row>
    <row r="106" spans="1:16" x14ac:dyDescent="0.2">
      <c r="A106" s="4"/>
      <c r="B106" s="4"/>
      <c r="C106" s="4"/>
      <c r="D106" s="4"/>
      <c r="E106" s="8"/>
      <c r="F106" s="133"/>
      <c r="G106" s="25"/>
      <c r="H106" s="8"/>
      <c r="I106" s="8"/>
      <c r="J106" s="8"/>
      <c r="K106" s="25"/>
      <c r="L106" s="115"/>
      <c r="M106" s="8"/>
      <c r="N106" s="8"/>
      <c r="O106" s="8"/>
      <c r="P106" s="8"/>
    </row>
    <row r="107" spans="1:16" x14ac:dyDescent="0.2">
      <c r="A107" s="4"/>
      <c r="B107" s="4"/>
      <c r="C107" s="4"/>
      <c r="D107" s="4"/>
      <c r="E107" s="8"/>
      <c r="F107" s="133"/>
      <c r="G107" s="25"/>
      <c r="H107" s="8"/>
      <c r="I107" s="8"/>
      <c r="J107" s="8"/>
      <c r="K107" s="25"/>
      <c r="L107" s="115"/>
      <c r="M107" s="8"/>
      <c r="N107" s="8"/>
      <c r="O107" s="8"/>
      <c r="P107" s="8"/>
    </row>
    <row r="108" spans="1:16" x14ac:dyDescent="0.2">
      <c r="A108" s="4"/>
      <c r="B108" s="4"/>
      <c r="C108" s="4"/>
      <c r="D108" s="4"/>
      <c r="E108" s="8"/>
      <c r="F108" s="133"/>
      <c r="G108" s="25"/>
      <c r="H108" s="8"/>
      <c r="I108" s="8"/>
      <c r="J108" s="8"/>
      <c r="K108" s="25"/>
      <c r="L108" s="115"/>
      <c r="M108" s="8"/>
      <c r="N108" s="8"/>
      <c r="O108" s="8"/>
      <c r="P108" s="8"/>
    </row>
    <row r="109" spans="1:16" x14ac:dyDescent="0.2">
      <c r="A109" s="4"/>
      <c r="B109" s="4"/>
      <c r="C109" s="4"/>
      <c r="D109" s="4"/>
      <c r="E109" s="8"/>
      <c r="F109" s="133"/>
      <c r="G109" s="25"/>
      <c r="H109" s="8"/>
      <c r="I109" s="8"/>
      <c r="J109" s="8"/>
      <c r="K109" s="25"/>
      <c r="L109" s="115"/>
      <c r="M109" s="8"/>
      <c r="N109" s="8"/>
      <c r="O109" s="8"/>
      <c r="P109" s="8"/>
    </row>
    <row r="110" spans="1:16" x14ac:dyDescent="0.2">
      <c r="A110" s="4"/>
      <c r="B110" s="4"/>
      <c r="C110" s="4"/>
      <c r="D110" s="4"/>
      <c r="E110" s="8"/>
      <c r="F110" s="133"/>
      <c r="G110" s="25"/>
      <c r="H110" s="8"/>
      <c r="I110" s="8"/>
      <c r="J110" s="8"/>
      <c r="K110" s="25"/>
      <c r="L110" s="115"/>
      <c r="M110" s="8"/>
      <c r="N110" s="8"/>
      <c r="O110" s="8"/>
      <c r="P110" s="8"/>
    </row>
    <row r="111" spans="1:16" x14ac:dyDescent="0.2">
      <c r="A111" s="4"/>
      <c r="B111" s="4"/>
      <c r="C111" s="4"/>
      <c r="D111" s="4"/>
      <c r="E111" s="8"/>
      <c r="F111" s="133"/>
      <c r="G111" s="25"/>
      <c r="H111" s="8"/>
      <c r="I111" s="8"/>
      <c r="J111" s="8"/>
      <c r="K111" s="25"/>
      <c r="L111" s="115"/>
      <c r="M111" s="8"/>
      <c r="N111" s="8"/>
      <c r="O111" s="8"/>
      <c r="P111" s="8"/>
    </row>
    <row r="112" spans="1:16" x14ac:dyDescent="0.2">
      <c r="A112" s="4"/>
      <c r="B112" s="4"/>
      <c r="C112" s="4"/>
      <c r="D112" s="4"/>
      <c r="E112" s="8"/>
      <c r="F112" s="133"/>
      <c r="G112" s="25"/>
      <c r="H112" s="8"/>
      <c r="I112" s="8"/>
      <c r="J112" s="8"/>
      <c r="K112" s="25"/>
      <c r="L112" s="115"/>
      <c r="M112" s="8"/>
      <c r="N112" s="8"/>
      <c r="O112" s="8"/>
      <c r="P112" s="8"/>
    </row>
    <row r="113" spans="1:21" x14ac:dyDescent="0.2">
      <c r="A113" s="4"/>
      <c r="B113" s="4"/>
      <c r="C113" s="4"/>
      <c r="D113" s="4"/>
      <c r="E113" s="8"/>
      <c r="F113" s="133"/>
      <c r="G113" s="25"/>
      <c r="H113" s="8"/>
      <c r="I113" s="8"/>
      <c r="J113" s="8"/>
      <c r="K113" s="25"/>
      <c r="L113" s="115"/>
      <c r="M113" s="8"/>
      <c r="N113" s="8"/>
      <c r="O113" s="8"/>
      <c r="P113" s="8"/>
    </row>
    <row r="114" spans="1:21" x14ac:dyDescent="0.2">
      <c r="A114" s="4"/>
      <c r="B114" s="4"/>
      <c r="C114" s="4"/>
      <c r="D114" s="4"/>
      <c r="E114" s="8"/>
      <c r="F114" s="133"/>
      <c r="G114" s="25"/>
      <c r="H114" s="8"/>
      <c r="I114" s="8"/>
      <c r="J114" s="8"/>
      <c r="K114" s="25"/>
      <c r="L114" s="115"/>
      <c r="M114" s="8"/>
      <c r="N114" s="8"/>
      <c r="O114" s="8"/>
      <c r="P114" s="8"/>
    </row>
    <row r="115" spans="1:21" x14ac:dyDescent="0.2">
      <c r="A115" s="4"/>
      <c r="B115" s="4"/>
      <c r="C115" s="4"/>
      <c r="D115" s="4"/>
      <c r="E115" s="8"/>
      <c r="F115" s="133"/>
      <c r="G115" s="25"/>
      <c r="H115" s="8"/>
      <c r="I115" s="8"/>
      <c r="J115" s="8"/>
      <c r="K115" s="25"/>
      <c r="L115" s="115"/>
      <c r="M115" s="8"/>
      <c r="N115" s="8"/>
      <c r="O115" s="8"/>
      <c r="P115" s="8"/>
    </row>
    <row r="116" spans="1:21" x14ac:dyDescent="0.2">
      <c r="A116" s="4"/>
      <c r="B116" s="4"/>
      <c r="C116" s="4"/>
      <c r="D116" s="4"/>
      <c r="E116" s="8"/>
      <c r="F116" s="133"/>
      <c r="G116" s="25"/>
      <c r="H116" s="8"/>
      <c r="I116" s="8"/>
      <c r="J116" s="8"/>
      <c r="K116" s="25"/>
      <c r="L116" s="115"/>
      <c r="M116" s="8"/>
      <c r="N116" s="8"/>
      <c r="O116" s="8"/>
      <c r="P116" s="8"/>
    </row>
    <row r="117" spans="1:21" s="4" customFormat="1" x14ac:dyDescent="0.2">
      <c r="E117" s="8"/>
      <c r="F117" s="133"/>
      <c r="G117" s="25"/>
      <c r="H117" s="8"/>
      <c r="I117" s="8"/>
      <c r="J117" s="8"/>
      <c r="K117" s="25"/>
      <c r="L117" s="115"/>
      <c r="M117" s="8"/>
      <c r="N117" s="8"/>
      <c r="O117" s="8"/>
      <c r="P117" s="8"/>
      <c r="U117" s="8"/>
    </row>
    <row r="118" spans="1:21" s="4" customFormat="1" x14ac:dyDescent="0.2">
      <c r="E118" s="8"/>
      <c r="F118" s="133"/>
      <c r="G118" s="25"/>
      <c r="H118" s="8"/>
      <c r="I118" s="8"/>
      <c r="J118" s="8"/>
      <c r="K118" s="25"/>
      <c r="L118" s="115"/>
      <c r="M118" s="8"/>
      <c r="N118" s="8"/>
      <c r="O118" s="8"/>
      <c r="P118" s="8"/>
      <c r="U118" s="8"/>
    </row>
    <row r="119" spans="1:21" s="4" customFormat="1" x14ac:dyDescent="0.2">
      <c r="E119" s="8"/>
      <c r="F119" s="133"/>
      <c r="G119" s="25"/>
      <c r="H119" s="8"/>
      <c r="I119" s="8"/>
      <c r="J119" s="8"/>
      <c r="K119" s="25"/>
      <c r="L119" s="115"/>
      <c r="M119" s="8"/>
      <c r="N119" s="8"/>
      <c r="O119" s="8"/>
      <c r="P119" s="8"/>
      <c r="U119" s="8"/>
    </row>
    <row r="120" spans="1:21" s="4" customFormat="1" x14ac:dyDescent="0.2">
      <c r="E120" s="8"/>
      <c r="F120" s="133"/>
      <c r="G120" s="25"/>
      <c r="H120" s="8"/>
      <c r="I120" s="8"/>
      <c r="J120" s="8"/>
      <c r="K120" s="25"/>
      <c r="L120" s="115"/>
      <c r="M120" s="8"/>
      <c r="N120" s="8"/>
      <c r="O120" s="8"/>
      <c r="P120" s="8"/>
      <c r="U120" s="8"/>
    </row>
    <row r="121" spans="1:21" s="4" customFormat="1" x14ac:dyDescent="0.2">
      <c r="E121" s="8"/>
      <c r="F121" s="133"/>
      <c r="G121" s="25"/>
      <c r="H121" s="8"/>
      <c r="I121" s="8"/>
      <c r="J121" s="8"/>
      <c r="K121" s="25"/>
      <c r="L121" s="115"/>
      <c r="M121" s="8"/>
      <c r="N121" s="8"/>
      <c r="O121" s="8"/>
      <c r="P121" s="8"/>
      <c r="U121" s="8"/>
    </row>
    <row r="122" spans="1:21" s="4" customFormat="1" x14ac:dyDescent="0.2">
      <c r="E122" s="8"/>
      <c r="F122" s="133"/>
      <c r="G122" s="25"/>
      <c r="H122" s="8"/>
      <c r="I122" s="8"/>
      <c r="J122" s="8"/>
      <c r="K122" s="25"/>
      <c r="L122" s="115"/>
      <c r="M122" s="8"/>
      <c r="N122" s="8"/>
      <c r="O122" s="8"/>
      <c r="P122" s="8"/>
      <c r="U122" s="8"/>
    </row>
    <row r="123" spans="1:21" s="4" customFormat="1" x14ac:dyDescent="0.2">
      <c r="E123" s="8"/>
      <c r="F123" s="133"/>
      <c r="G123" s="25"/>
      <c r="H123" s="8"/>
      <c r="I123" s="8"/>
      <c r="J123" s="8"/>
      <c r="K123" s="25"/>
      <c r="L123" s="115"/>
      <c r="M123" s="8"/>
      <c r="N123" s="8"/>
      <c r="O123" s="8"/>
      <c r="P123" s="8"/>
      <c r="U123" s="8"/>
    </row>
    <row r="124" spans="1:21" s="4" customFormat="1" x14ac:dyDescent="0.2">
      <c r="E124" s="8"/>
      <c r="F124" s="133"/>
      <c r="G124" s="25"/>
      <c r="H124" s="8"/>
      <c r="I124" s="8"/>
      <c r="J124" s="8"/>
      <c r="K124" s="25"/>
      <c r="L124" s="115"/>
      <c r="M124" s="8"/>
      <c r="N124" s="8"/>
      <c r="O124" s="8"/>
      <c r="P124" s="8"/>
      <c r="U124" s="8"/>
    </row>
    <row r="125" spans="1:21" s="4" customFormat="1" x14ac:dyDescent="0.2">
      <c r="E125" s="8"/>
      <c r="F125" s="133"/>
      <c r="G125" s="25"/>
      <c r="H125" s="8"/>
      <c r="I125" s="8"/>
      <c r="J125" s="8"/>
      <c r="K125" s="25"/>
      <c r="L125" s="115"/>
      <c r="M125" s="8"/>
      <c r="N125" s="8"/>
      <c r="O125" s="8"/>
      <c r="P125" s="8"/>
      <c r="U125" s="8"/>
    </row>
    <row r="126" spans="1:21" s="4" customFormat="1" x14ac:dyDescent="0.2">
      <c r="E126" s="8"/>
      <c r="F126" s="133"/>
      <c r="G126" s="25"/>
      <c r="H126" s="8"/>
      <c r="I126" s="8"/>
      <c r="J126" s="8"/>
      <c r="K126" s="25"/>
      <c r="L126" s="115"/>
      <c r="M126" s="8"/>
      <c r="N126" s="8"/>
      <c r="O126" s="8"/>
      <c r="P126" s="8"/>
      <c r="U126" s="8"/>
    </row>
    <row r="127" spans="1:21" s="4" customFormat="1" x14ac:dyDescent="0.2">
      <c r="E127" s="8"/>
      <c r="F127" s="133"/>
      <c r="G127" s="25"/>
      <c r="H127" s="8"/>
      <c r="I127" s="8"/>
      <c r="J127" s="8"/>
      <c r="K127" s="25"/>
      <c r="L127" s="115"/>
      <c r="M127" s="8"/>
      <c r="N127" s="8"/>
      <c r="O127" s="8"/>
      <c r="P127" s="8"/>
      <c r="U127" s="8"/>
    </row>
    <row r="128" spans="1:21" s="4" customFormat="1" x14ac:dyDescent="0.2">
      <c r="E128" s="8"/>
      <c r="F128" s="133"/>
      <c r="G128" s="25"/>
      <c r="H128" s="8"/>
      <c r="I128" s="8"/>
      <c r="J128" s="8"/>
      <c r="K128" s="25"/>
      <c r="L128" s="115"/>
      <c r="M128" s="8"/>
      <c r="N128" s="8"/>
      <c r="O128" s="8"/>
      <c r="P128" s="8"/>
      <c r="U128" s="8"/>
    </row>
  </sheetData>
  <sheetProtection selectLockedCells="1" selectUnlockedCells="1"/>
  <mergeCells count="15"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  <rowBreaks count="1" manualBreakCount="1">
    <brk id="64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26"/>
  <sheetViews>
    <sheetView zoomScaleSheetLayoutView="90" workbookViewId="0">
      <selection activeCell="D15" sqref="D15"/>
    </sheetView>
  </sheetViews>
  <sheetFormatPr defaultRowHeight="12.75" x14ac:dyDescent="0.2"/>
  <cols>
    <col min="1" max="1" width="5.7109375" style="1" customWidth="1"/>
    <col min="2" max="2" width="31" style="1" customWidth="1"/>
    <col min="3" max="4" width="9.85546875" style="1" customWidth="1"/>
    <col min="5" max="5" width="9.5703125" style="2" customWidth="1"/>
    <col min="6" max="6" width="9.7109375" style="1" customWidth="1"/>
    <col min="7" max="7" width="7.85546875" style="3" customWidth="1"/>
    <col min="8" max="8" width="9.7109375" style="1" customWidth="1"/>
    <col min="9" max="9" width="9.85546875" style="2" customWidth="1"/>
    <col min="10" max="10" width="11" style="1" customWidth="1"/>
    <col min="11" max="11" width="15.28515625" style="3" customWidth="1"/>
    <col min="12" max="223" width="9.140625" style="4" customWidth="1"/>
    <col min="224" max="224" width="9.140625" style="1" customWidth="1"/>
    <col min="225" max="16384" width="9.140625" style="1"/>
  </cols>
  <sheetData>
    <row r="1" spans="1:256" s="18" customFormat="1" ht="24.95" customHeight="1" x14ac:dyDescent="0.25">
      <c r="A1" s="7" t="s">
        <v>85</v>
      </c>
      <c r="C1" s="26" t="s">
        <v>86</v>
      </c>
      <c r="D1" s="26"/>
      <c r="E1" s="27"/>
      <c r="F1" s="26"/>
      <c r="G1" s="27"/>
      <c r="H1" s="26"/>
      <c r="I1" s="27"/>
      <c r="J1" s="26"/>
      <c r="K1" s="27"/>
    </row>
    <row r="2" spans="1:256" s="20" customFormat="1" ht="18.75" customHeight="1" x14ac:dyDescent="0.25">
      <c r="A2" s="7"/>
      <c r="B2" s="18"/>
      <c r="C2" s="166" t="str">
        <f>T1M!C2</f>
        <v>DATA FOR THE YEAR ENDED 31ST MARCH 2016</v>
      </c>
      <c r="D2" s="166"/>
      <c r="E2" s="166"/>
      <c r="F2" s="166"/>
      <c r="G2" s="166"/>
      <c r="H2" s="166"/>
      <c r="I2" s="166"/>
      <c r="J2" s="161" t="s">
        <v>3</v>
      </c>
      <c r="K2" s="16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</row>
    <row r="3" spans="1:256" s="20" customFormat="1" ht="14.25" customHeight="1" x14ac:dyDescent="0.2">
      <c r="A3" s="162" t="s">
        <v>4</v>
      </c>
      <c r="B3" s="163" t="s">
        <v>5</v>
      </c>
      <c r="C3" s="164" t="s">
        <v>87</v>
      </c>
      <c r="D3" s="164"/>
      <c r="E3" s="164"/>
      <c r="F3" s="164"/>
      <c r="G3" s="164"/>
      <c r="H3" s="164" t="s">
        <v>88</v>
      </c>
      <c r="I3" s="164"/>
      <c r="J3" s="164"/>
      <c r="K3" s="164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</row>
    <row r="4" spans="1:256" s="20" customFormat="1" ht="26.45" customHeight="1" x14ac:dyDescent="0.2">
      <c r="A4" s="162"/>
      <c r="B4" s="163"/>
      <c r="C4" s="10" t="s">
        <v>76</v>
      </c>
      <c r="D4" s="10" t="s">
        <v>77</v>
      </c>
      <c r="E4" s="10" t="s">
        <v>78</v>
      </c>
      <c r="F4" s="165" t="s">
        <v>79</v>
      </c>
      <c r="G4" s="165"/>
      <c r="H4" s="10" t="s">
        <v>76</v>
      </c>
      <c r="I4" s="10" t="s">
        <v>77</v>
      </c>
      <c r="J4" s="10" t="s">
        <v>78</v>
      </c>
      <c r="K4" s="142" t="s">
        <v>79</v>
      </c>
      <c r="L4" s="12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</row>
    <row r="5" spans="1:256" s="29" customFormat="1" ht="12" customHeight="1" x14ac:dyDescent="0.2">
      <c r="A5" s="142"/>
      <c r="B5" s="142"/>
      <c r="C5" s="59" t="s">
        <v>80</v>
      </c>
      <c r="D5" s="59" t="s">
        <v>81</v>
      </c>
      <c r="E5" s="59" t="s">
        <v>82</v>
      </c>
      <c r="F5" s="28" t="s">
        <v>89</v>
      </c>
      <c r="G5" s="28" t="s">
        <v>84</v>
      </c>
      <c r="H5" s="59" t="s">
        <v>80</v>
      </c>
      <c r="I5" s="59" t="s">
        <v>81</v>
      </c>
      <c r="J5" s="59" t="s">
        <v>82</v>
      </c>
      <c r="K5" s="28" t="s">
        <v>89</v>
      </c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spans="1:256" ht="12" customHeight="1" x14ac:dyDescent="0.2">
      <c r="A6" s="110">
        <v>1</v>
      </c>
      <c r="B6" s="113" t="s">
        <v>12</v>
      </c>
      <c r="C6" s="118">
        <v>0</v>
      </c>
      <c r="D6" s="118">
        <v>9.64</v>
      </c>
      <c r="E6" s="118">
        <v>10.43</v>
      </c>
      <c r="F6" s="118">
        <v>10.43</v>
      </c>
      <c r="G6" s="124">
        <v>0</v>
      </c>
      <c r="H6" s="118">
        <v>0</v>
      </c>
      <c r="I6" s="118">
        <v>0.31</v>
      </c>
      <c r="J6" s="118">
        <v>0.32</v>
      </c>
      <c r="K6" s="118">
        <v>0.32</v>
      </c>
    </row>
    <row r="7" spans="1:256" ht="12" customHeight="1" x14ac:dyDescent="0.2">
      <c r="A7" s="110">
        <v>2</v>
      </c>
      <c r="B7" s="113" t="s">
        <v>13</v>
      </c>
      <c r="C7" s="118">
        <v>59.5</v>
      </c>
      <c r="D7" s="118">
        <v>62.46</v>
      </c>
      <c r="E7" s="118">
        <v>100</v>
      </c>
      <c r="F7" s="118">
        <v>40.5</v>
      </c>
      <c r="G7" s="124">
        <v>68.069999999999993</v>
      </c>
      <c r="H7" s="118">
        <v>17.510000000000002</v>
      </c>
      <c r="I7" s="118">
        <v>9.42</v>
      </c>
      <c r="J7" s="118">
        <v>22.19</v>
      </c>
      <c r="K7" s="118">
        <v>4.68</v>
      </c>
    </row>
    <row r="8" spans="1:256" ht="13.5" x14ac:dyDescent="0.2">
      <c r="A8" s="110">
        <v>3</v>
      </c>
      <c r="B8" s="113" t="s">
        <v>14</v>
      </c>
      <c r="C8" s="118">
        <v>34.979999999999997</v>
      </c>
      <c r="D8" s="118">
        <v>33.32</v>
      </c>
      <c r="E8" s="118">
        <v>42.76</v>
      </c>
      <c r="F8" s="118">
        <v>7.78</v>
      </c>
      <c r="G8" s="124">
        <v>22.24</v>
      </c>
      <c r="H8" s="118">
        <v>0.86</v>
      </c>
      <c r="I8" s="118">
        <v>0.87</v>
      </c>
      <c r="J8" s="118">
        <v>1.1100000000000001</v>
      </c>
      <c r="K8" s="118">
        <v>0.25</v>
      </c>
    </row>
    <row r="9" spans="1:256" ht="13.5" x14ac:dyDescent="0.2">
      <c r="A9" s="110">
        <v>4</v>
      </c>
      <c r="B9" s="113" t="s">
        <v>15</v>
      </c>
      <c r="C9" s="118">
        <v>0</v>
      </c>
      <c r="D9" s="118">
        <v>0</v>
      </c>
      <c r="E9" s="118">
        <v>0</v>
      </c>
      <c r="F9" s="118">
        <v>0</v>
      </c>
      <c r="G9" s="124">
        <v>0</v>
      </c>
      <c r="H9" s="118">
        <v>0</v>
      </c>
      <c r="I9" s="118">
        <v>0</v>
      </c>
      <c r="J9" s="118">
        <v>0</v>
      </c>
      <c r="K9" s="118">
        <v>0</v>
      </c>
    </row>
    <row r="10" spans="1:256" ht="13.5" x14ac:dyDescent="0.2">
      <c r="A10" s="110">
        <v>5</v>
      </c>
      <c r="B10" s="113" t="s">
        <v>16</v>
      </c>
      <c r="C10" s="118">
        <v>0</v>
      </c>
      <c r="D10" s="118">
        <v>0</v>
      </c>
      <c r="E10" s="118">
        <v>0</v>
      </c>
      <c r="F10" s="118">
        <v>0</v>
      </c>
      <c r="G10" s="124">
        <v>0</v>
      </c>
      <c r="H10" s="118">
        <v>0</v>
      </c>
      <c r="I10" s="118">
        <v>0</v>
      </c>
      <c r="J10" s="118">
        <v>0</v>
      </c>
      <c r="K10" s="118">
        <v>0</v>
      </c>
    </row>
    <row r="11" spans="1:256" ht="13.5" x14ac:dyDescent="0.2">
      <c r="A11" s="110">
        <v>6</v>
      </c>
      <c r="B11" s="113" t="s">
        <v>17</v>
      </c>
      <c r="C11" s="118">
        <v>0</v>
      </c>
      <c r="D11" s="118">
        <v>0</v>
      </c>
      <c r="E11" s="118">
        <v>0</v>
      </c>
      <c r="F11" s="118">
        <v>0</v>
      </c>
      <c r="G11" s="124">
        <v>0</v>
      </c>
      <c r="H11" s="118">
        <v>0</v>
      </c>
      <c r="I11" s="118">
        <v>0</v>
      </c>
      <c r="J11" s="118">
        <v>0</v>
      </c>
      <c r="K11" s="118">
        <v>0</v>
      </c>
    </row>
    <row r="12" spans="1:256" ht="13.5" x14ac:dyDescent="0.2">
      <c r="A12" s="110">
        <v>7</v>
      </c>
      <c r="B12" s="113" t="s">
        <v>18</v>
      </c>
      <c r="C12" s="118">
        <v>0</v>
      </c>
      <c r="D12" s="118">
        <v>0</v>
      </c>
      <c r="E12" s="118">
        <v>0</v>
      </c>
      <c r="F12" s="118">
        <v>0</v>
      </c>
      <c r="G12" s="124">
        <v>0</v>
      </c>
      <c r="H12" s="118">
        <v>0</v>
      </c>
      <c r="I12" s="118">
        <v>0</v>
      </c>
      <c r="J12" s="118">
        <v>0</v>
      </c>
      <c r="K12" s="118">
        <v>0</v>
      </c>
    </row>
    <row r="13" spans="1:256" ht="13.5" x14ac:dyDescent="0.2">
      <c r="A13" s="110">
        <v>8</v>
      </c>
      <c r="B13" s="113" t="s">
        <v>19</v>
      </c>
      <c r="C13" s="118">
        <v>0</v>
      </c>
      <c r="D13" s="118">
        <v>0</v>
      </c>
      <c r="E13" s="118">
        <v>0</v>
      </c>
      <c r="F13" s="118">
        <v>0</v>
      </c>
      <c r="G13" s="124">
        <v>0</v>
      </c>
      <c r="H13" s="118">
        <v>0</v>
      </c>
      <c r="I13" s="118">
        <v>0</v>
      </c>
      <c r="J13" s="118">
        <v>0</v>
      </c>
      <c r="K13" s="118">
        <v>0</v>
      </c>
    </row>
    <row r="14" spans="1:256" ht="13.5" x14ac:dyDescent="0.2">
      <c r="A14" s="110">
        <v>9</v>
      </c>
      <c r="B14" s="113" t="s">
        <v>20</v>
      </c>
      <c r="C14" s="118">
        <v>0</v>
      </c>
      <c r="D14" s="118">
        <v>0</v>
      </c>
      <c r="E14" s="118">
        <v>0</v>
      </c>
      <c r="F14" s="118">
        <v>0</v>
      </c>
      <c r="G14" s="124">
        <v>0</v>
      </c>
      <c r="H14" s="118">
        <v>0</v>
      </c>
      <c r="I14" s="118">
        <v>0</v>
      </c>
      <c r="J14" s="118">
        <v>0</v>
      </c>
      <c r="K14" s="118">
        <v>0</v>
      </c>
    </row>
    <row r="15" spans="1:256" ht="13.5" x14ac:dyDescent="0.2">
      <c r="A15" s="110">
        <v>10</v>
      </c>
      <c r="B15" s="113" t="s">
        <v>21</v>
      </c>
      <c r="C15" s="118">
        <v>0</v>
      </c>
      <c r="D15" s="118">
        <v>0</v>
      </c>
      <c r="E15" s="118">
        <v>0</v>
      </c>
      <c r="F15" s="118">
        <v>0</v>
      </c>
      <c r="G15" s="124">
        <v>0</v>
      </c>
      <c r="H15" s="118">
        <v>0</v>
      </c>
      <c r="I15" s="118">
        <v>0</v>
      </c>
      <c r="J15" s="118">
        <v>0</v>
      </c>
      <c r="K15" s="118">
        <v>0</v>
      </c>
    </row>
    <row r="16" spans="1:256" ht="13.5" x14ac:dyDescent="0.2">
      <c r="A16" s="110">
        <v>11</v>
      </c>
      <c r="B16" s="113" t="s">
        <v>22</v>
      </c>
      <c r="C16" s="118">
        <v>0</v>
      </c>
      <c r="D16" s="118">
        <v>0</v>
      </c>
      <c r="E16" s="118">
        <v>0</v>
      </c>
      <c r="F16" s="118">
        <v>0</v>
      </c>
      <c r="G16" s="124">
        <v>0</v>
      </c>
      <c r="H16" s="118">
        <v>0</v>
      </c>
      <c r="I16" s="118">
        <v>0</v>
      </c>
      <c r="J16" s="118">
        <v>0</v>
      </c>
      <c r="K16" s="118">
        <v>0</v>
      </c>
    </row>
    <row r="17" spans="1:11" ht="13.5" x14ac:dyDescent="0.2">
      <c r="A17" s="110">
        <v>12</v>
      </c>
      <c r="B17" s="113" t="s">
        <v>23</v>
      </c>
      <c r="C17" s="118">
        <v>0</v>
      </c>
      <c r="D17" s="118">
        <v>0</v>
      </c>
      <c r="E17" s="118">
        <v>0</v>
      </c>
      <c r="F17" s="118">
        <v>0</v>
      </c>
      <c r="G17" s="124">
        <v>0</v>
      </c>
      <c r="H17" s="118">
        <v>0</v>
      </c>
      <c r="I17" s="118">
        <v>0</v>
      </c>
      <c r="J17" s="118">
        <v>0</v>
      </c>
      <c r="K17" s="118">
        <v>0</v>
      </c>
    </row>
    <row r="18" spans="1:11" ht="13.5" x14ac:dyDescent="0.2">
      <c r="A18" s="110">
        <v>13</v>
      </c>
      <c r="B18" s="113" t="s">
        <v>24</v>
      </c>
      <c r="C18" s="118">
        <v>0</v>
      </c>
      <c r="D18" s="118">
        <v>0</v>
      </c>
      <c r="E18" s="118">
        <v>0</v>
      </c>
      <c r="F18" s="118">
        <v>0</v>
      </c>
      <c r="G18" s="124">
        <v>0</v>
      </c>
      <c r="H18" s="118">
        <v>0</v>
      </c>
      <c r="I18" s="118">
        <v>0</v>
      </c>
      <c r="J18" s="118">
        <v>0</v>
      </c>
      <c r="K18" s="118">
        <v>0</v>
      </c>
    </row>
    <row r="19" spans="1:11" ht="13.5" x14ac:dyDescent="0.2">
      <c r="A19" s="110">
        <v>14</v>
      </c>
      <c r="B19" s="113" t="s">
        <v>25</v>
      </c>
      <c r="C19" s="118">
        <v>0</v>
      </c>
      <c r="D19" s="118">
        <v>0</v>
      </c>
      <c r="E19" s="118">
        <v>0</v>
      </c>
      <c r="F19" s="118">
        <v>0</v>
      </c>
      <c r="G19" s="124">
        <v>0</v>
      </c>
      <c r="H19" s="118">
        <v>0</v>
      </c>
      <c r="I19" s="118">
        <v>0</v>
      </c>
      <c r="J19" s="118">
        <v>0</v>
      </c>
      <c r="K19" s="118">
        <v>0</v>
      </c>
    </row>
    <row r="20" spans="1:11" ht="13.5" x14ac:dyDescent="0.2">
      <c r="A20" s="110">
        <v>15</v>
      </c>
      <c r="B20" s="113" t="s">
        <v>26</v>
      </c>
      <c r="C20" s="118">
        <v>0</v>
      </c>
      <c r="D20" s="118">
        <v>0</v>
      </c>
      <c r="E20" s="118">
        <v>0</v>
      </c>
      <c r="F20" s="118">
        <v>0</v>
      </c>
      <c r="G20" s="124">
        <v>0</v>
      </c>
      <c r="H20" s="118">
        <v>0</v>
      </c>
      <c r="I20" s="118">
        <v>0</v>
      </c>
      <c r="J20" s="118">
        <v>0</v>
      </c>
      <c r="K20" s="118">
        <v>0</v>
      </c>
    </row>
    <row r="21" spans="1:11" ht="13.5" x14ac:dyDescent="0.2">
      <c r="A21" s="110">
        <v>16</v>
      </c>
      <c r="B21" s="113" t="s">
        <v>27</v>
      </c>
      <c r="C21" s="118">
        <v>0</v>
      </c>
      <c r="D21" s="118">
        <v>0</v>
      </c>
      <c r="E21" s="118">
        <v>0</v>
      </c>
      <c r="F21" s="118">
        <v>0</v>
      </c>
      <c r="G21" s="124">
        <v>0</v>
      </c>
      <c r="H21" s="118">
        <v>0</v>
      </c>
      <c r="I21" s="118">
        <v>0</v>
      </c>
      <c r="J21" s="118">
        <v>0</v>
      </c>
      <c r="K21" s="118">
        <v>0</v>
      </c>
    </row>
    <row r="22" spans="1:11" ht="13.5" x14ac:dyDescent="0.2">
      <c r="A22" s="110">
        <v>17</v>
      </c>
      <c r="B22" s="113" t="s">
        <v>28</v>
      </c>
      <c r="C22" s="118">
        <v>0</v>
      </c>
      <c r="D22" s="118">
        <v>0</v>
      </c>
      <c r="E22" s="118">
        <v>0</v>
      </c>
      <c r="F22" s="118">
        <v>0</v>
      </c>
      <c r="G22" s="124">
        <v>0</v>
      </c>
      <c r="H22" s="118">
        <v>0</v>
      </c>
      <c r="I22" s="118">
        <v>0</v>
      </c>
      <c r="J22" s="118">
        <v>0</v>
      </c>
      <c r="K22" s="118">
        <v>0</v>
      </c>
    </row>
    <row r="23" spans="1:11" ht="13.5" x14ac:dyDescent="0.2">
      <c r="A23" s="110">
        <v>18</v>
      </c>
      <c r="B23" s="113" t="s">
        <v>29</v>
      </c>
      <c r="C23" s="118">
        <v>48.13</v>
      </c>
      <c r="D23" s="118">
        <v>48.15</v>
      </c>
      <c r="E23" s="118">
        <v>48.25</v>
      </c>
      <c r="F23" s="118">
        <v>0.12</v>
      </c>
      <c r="G23" s="124">
        <v>0.25</v>
      </c>
      <c r="H23" s="118">
        <v>73.36</v>
      </c>
      <c r="I23" s="118">
        <v>68.33</v>
      </c>
      <c r="J23" s="118">
        <v>64.78</v>
      </c>
      <c r="K23" s="118">
        <v>-8.58</v>
      </c>
    </row>
    <row r="24" spans="1:11" ht="13.5" x14ac:dyDescent="0.2">
      <c r="A24" s="110">
        <v>19</v>
      </c>
      <c r="B24" s="113" t="s">
        <v>30</v>
      </c>
      <c r="C24" s="118">
        <v>37.020000000000003</v>
      </c>
      <c r="D24" s="118">
        <v>51.95</v>
      </c>
      <c r="E24" s="118">
        <v>2.0099999999999998</v>
      </c>
      <c r="F24" s="118">
        <v>-35.01</v>
      </c>
      <c r="G24" s="124">
        <v>-94.57</v>
      </c>
      <c r="H24" s="118">
        <v>0.2</v>
      </c>
      <c r="I24" s="118">
        <v>0.26</v>
      </c>
      <c r="J24" s="118">
        <v>0.01</v>
      </c>
      <c r="K24" s="118">
        <v>-0.19</v>
      </c>
    </row>
    <row r="25" spans="1:11" ht="13.5" x14ac:dyDescent="0.2">
      <c r="A25" s="110">
        <v>20</v>
      </c>
      <c r="B25" s="113" t="s">
        <v>31</v>
      </c>
      <c r="C25" s="118">
        <v>0</v>
      </c>
      <c r="D25" s="118">
        <v>0</v>
      </c>
      <c r="E25" s="118">
        <v>0</v>
      </c>
      <c r="F25" s="118">
        <v>0</v>
      </c>
      <c r="G25" s="124">
        <v>0</v>
      </c>
      <c r="H25" s="118">
        <v>0</v>
      </c>
      <c r="I25" s="118">
        <v>0</v>
      </c>
      <c r="J25" s="118">
        <v>0</v>
      </c>
      <c r="K25" s="118">
        <v>0</v>
      </c>
    </row>
    <row r="26" spans="1:11" ht="13.5" x14ac:dyDescent="0.2">
      <c r="A26" s="110">
        <v>21</v>
      </c>
      <c r="B26" s="113" t="s">
        <v>32</v>
      </c>
      <c r="C26" s="118">
        <v>0</v>
      </c>
      <c r="D26" s="118">
        <v>0</v>
      </c>
      <c r="E26" s="118">
        <v>0</v>
      </c>
      <c r="F26" s="118">
        <v>0</v>
      </c>
      <c r="G26" s="124">
        <v>0</v>
      </c>
      <c r="H26" s="118">
        <v>0</v>
      </c>
      <c r="I26" s="118">
        <v>0</v>
      </c>
      <c r="J26" s="118">
        <v>0</v>
      </c>
      <c r="K26" s="118">
        <v>0</v>
      </c>
    </row>
    <row r="27" spans="1:11" ht="13.5" x14ac:dyDescent="0.2">
      <c r="A27" s="110">
        <v>22</v>
      </c>
      <c r="B27" s="113" t="s">
        <v>33</v>
      </c>
      <c r="C27" s="118">
        <v>0</v>
      </c>
      <c r="D27" s="118">
        <v>0</v>
      </c>
      <c r="E27" s="118">
        <v>0</v>
      </c>
      <c r="F27" s="118">
        <v>0</v>
      </c>
      <c r="G27" s="124">
        <v>0</v>
      </c>
      <c r="H27" s="118">
        <v>0</v>
      </c>
      <c r="I27" s="118">
        <v>0</v>
      </c>
      <c r="J27" s="118">
        <v>0</v>
      </c>
      <c r="K27" s="118">
        <v>0</v>
      </c>
    </row>
    <row r="28" spans="1:11" ht="13.5" x14ac:dyDescent="0.2">
      <c r="A28" s="110">
        <v>23</v>
      </c>
      <c r="B28" s="113" t="s">
        <v>34</v>
      </c>
      <c r="C28" s="118">
        <v>0</v>
      </c>
      <c r="D28" s="118">
        <v>0</v>
      </c>
      <c r="E28" s="118">
        <v>0</v>
      </c>
      <c r="F28" s="118">
        <v>0</v>
      </c>
      <c r="G28" s="124">
        <v>0</v>
      </c>
      <c r="H28" s="118">
        <v>0</v>
      </c>
      <c r="I28" s="118">
        <v>0</v>
      </c>
      <c r="J28" s="118">
        <v>0</v>
      </c>
      <c r="K28" s="118">
        <v>0</v>
      </c>
    </row>
    <row r="29" spans="1:11" ht="13.5" x14ac:dyDescent="0.2">
      <c r="A29" s="110">
        <v>24</v>
      </c>
      <c r="B29" s="113" t="s">
        <v>35</v>
      </c>
      <c r="C29" s="118">
        <v>16.93</v>
      </c>
      <c r="D29" s="118">
        <v>0</v>
      </c>
      <c r="E29" s="118">
        <v>0</v>
      </c>
      <c r="F29" s="118">
        <v>-16.93</v>
      </c>
      <c r="G29" s="124">
        <v>-100</v>
      </c>
      <c r="H29" s="118">
        <v>0.88</v>
      </c>
      <c r="I29" s="118">
        <v>0</v>
      </c>
      <c r="J29" s="118">
        <v>0</v>
      </c>
      <c r="K29" s="118">
        <v>-0.88</v>
      </c>
    </row>
    <row r="30" spans="1:11" ht="13.5" x14ac:dyDescent="0.2">
      <c r="A30" s="110">
        <v>25</v>
      </c>
      <c r="B30" s="113" t="s">
        <v>36</v>
      </c>
      <c r="C30" s="118">
        <v>0</v>
      </c>
      <c r="D30" s="118">
        <v>0</v>
      </c>
      <c r="E30" s="118">
        <v>181</v>
      </c>
      <c r="F30" s="118">
        <v>181</v>
      </c>
      <c r="G30" s="124">
        <v>0</v>
      </c>
      <c r="H30" s="118">
        <v>0</v>
      </c>
      <c r="I30" s="118">
        <v>0</v>
      </c>
      <c r="J30" s="118">
        <v>4.96</v>
      </c>
      <c r="K30" s="118">
        <v>4.96</v>
      </c>
    </row>
    <row r="31" spans="1:11" ht="13.5" x14ac:dyDescent="0.2">
      <c r="A31" s="110">
        <v>26</v>
      </c>
      <c r="B31" s="113" t="s">
        <v>37</v>
      </c>
      <c r="C31" s="118">
        <v>0</v>
      </c>
      <c r="D31" s="118">
        <v>0</v>
      </c>
      <c r="E31" s="118">
        <v>0</v>
      </c>
      <c r="F31" s="118">
        <v>0</v>
      </c>
      <c r="G31" s="124">
        <v>0</v>
      </c>
      <c r="H31" s="118">
        <v>0</v>
      </c>
      <c r="I31" s="118">
        <v>0</v>
      </c>
      <c r="J31" s="118">
        <v>0</v>
      </c>
      <c r="K31" s="118">
        <v>0</v>
      </c>
    </row>
    <row r="32" spans="1:11" ht="13.5" x14ac:dyDescent="0.2">
      <c r="A32" s="110">
        <v>27</v>
      </c>
      <c r="B32" s="113" t="s">
        <v>38</v>
      </c>
      <c r="C32" s="118">
        <v>0</v>
      </c>
      <c r="D32" s="118">
        <v>0</v>
      </c>
      <c r="E32" s="118">
        <v>8.6</v>
      </c>
      <c r="F32" s="118">
        <v>8.6</v>
      </c>
      <c r="G32" s="124">
        <v>0</v>
      </c>
      <c r="H32" s="118">
        <v>0</v>
      </c>
      <c r="I32" s="118">
        <v>0</v>
      </c>
      <c r="J32" s="118">
        <v>3.75</v>
      </c>
      <c r="K32" s="118">
        <v>3.75</v>
      </c>
    </row>
    <row r="33" spans="1:256" s="18" customFormat="1" ht="13.5" x14ac:dyDescent="0.2">
      <c r="A33" s="14"/>
      <c r="B33" s="21" t="s">
        <v>39</v>
      </c>
      <c r="C33" s="34">
        <f>SUM(C6:C32)</f>
        <v>196.56</v>
      </c>
      <c r="D33" s="34">
        <f>SUM(D6:D32)</f>
        <v>205.51999999999998</v>
      </c>
      <c r="E33" s="34">
        <f>SUM(E6:E32)</f>
        <v>393.05</v>
      </c>
      <c r="F33" s="34">
        <f>+(E33-C33)</f>
        <v>196.49</v>
      </c>
      <c r="G33" s="35">
        <f>IF(C33=0,"",(E33-C33)/C33*100)</f>
        <v>99.964387464387471</v>
      </c>
      <c r="H33" s="34">
        <f>C33/(T1d!C33)%</f>
        <v>0.89617280049896786</v>
      </c>
      <c r="I33" s="34">
        <f>D33/(T1d!D33)%</f>
        <v>0.87204911174211264</v>
      </c>
      <c r="J33" s="34">
        <f>E33/(T1d!E33)%</f>
        <v>1.598023419245642</v>
      </c>
      <c r="K33" s="34">
        <f>+(J33-H33)</f>
        <v>0.70185061874667409</v>
      </c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pans="1:256" ht="13.5" x14ac:dyDescent="0.2">
      <c r="A34" s="110">
        <v>28</v>
      </c>
      <c r="B34" s="113" t="s">
        <v>40</v>
      </c>
      <c r="C34" s="118">
        <v>0</v>
      </c>
      <c r="D34" s="118">
        <v>0</v>
      </c>
      <c r="E34" s="118">
        <v>0</v>
      </c>
      <c r="F34" s="118">
        <v>0</v>
      </c>
      <c r="G34" s="124">
        <v>0</v>
      </c>
      <c r="H34" s="118">
        <v>0</v>
      </c>
      <c r="I34" s="118">
        <v>0</v>
      </c>
      <c r="J34" s="118">
        <v>0</v>
      </c>
      <c r="K34" s="118">
        <v>0</v>
      </c>
    </row>
    <row r="35" spans="1:256" ht="13.5" x14ac:dyDescent="0.2">
      <c r="A35" s="110">
        <v>29</v>
      </c>
      <c r="B35" s="113" t="s">
        <v>41</v>
      </c>
      <c r="C35" s="118">
        <v>0</v>
      </c>
      <c r="D35" s="118">
        <v>0</v>
      </c>
      <c r="E35" s="118">
        <v>0</v>
      </c>
      <c r="F35" s="118">
        <v>0</v>
      </c>
      <c r="G35" s="124">
        <v>0</v>
      </c>
      <c r="H35" s="118">
        <v>0</v>
      </c>
      <c r="I35" s="118">
        <v>0</v>
      </c>
      <c r="J35" s="118">
        <v>0</v>
      </c>
      <c r="K35" s="118">
        <v>0</v>
      </c>
    </row>
    <row r="36" spans="1:256" ht="13.5" x14ac:dyDescent="0.2">
      <c r="A36" s="110">
        <v>30</v>
      </c>
      <c r="B36" s="113" t="s">
        <v>42</v>
      </c>
      <c r="C36" s="118">
        <v>0</v>
      </c>
      <c r="D36" s="118">
        <v>0</v>
      </c>
      <c r="E36" s="118">
        <v>0</v>
      </c>
      <c r="F36" s="118">
        <v>0</v>
      </c>
      <c r="G36" s="124">
        <v>0</v>
      </c>
      <c r="H36" s="118">
        <v>0</v>
      </c>
      <c r="I36" s="118">
        <v>0</v>
      </c>
      <c r="J36" s="118">
        <v>0</v>
      </c>
      <c r="K36" s="118">
        <v>0</v>
      </c>
    </row>
    <row r="37" spans="1:256" ht="13.5" x14ac:dyDescent="0.2">
      <c r="A37" s="110">
        <v>31</v>
      </c>
      <c r="B37" s="113" t="s">
        <v>43</v>
      </c>
      <c r="C37" s="118">
        <v>0</v>
      </c>
      <c r="D37" s="118">
        <v>0</v>
      </c>
      <c r="E37" s="118">
        <v>0</v>
      </c>
      <c r="F37" s="118">
        <v>0</v>
      </c>
      <c r="G37" s="124">
        <v>0</v>
      </c>
      <c r="H37" s="118">
        <v>0</v>
      </c>
      <c r="I37" s="118">
        <v>0</v>
      </c>
      <c r="J37" s="118">
        <v>0</v>
      </c>
      <c r="K37" s="118">
        <v>0</v>
      </c>
    </row>
    <row r="38" spans="1:256" ht="13.5" x14ac:dyDescent="0.2">
      <c r="A38" s="110">
        <v>32</v>
      </c>
      <c r="B38" s="113" t="s">
        <v>44</v>
      </c>
      <c r="C38" s="118">
        <v>15.3</v>
      </c>
      <c r="D38" s="118">
        <v>0</v>
      </c>
      <c r="E38" s="118">
        <v>1.61</v>
      </c>
      <c r="F38" s="118">
        <v>-13.69</v>
      </c>
      <c r="G38" s="124">
        <v>-89.48</v>
      </c>
      <c r="H38" s="118">
        <v>22.96</v>
      </c>
      <c r="I38" s="118">
        <v>0</v>
      </c>
      <c r="J38" s="118">
        <v>2.92</v>
      </c>
      <c r="K38" s="118">
        <v>-20.04</v>
      </c>
    </row>
    <row r="39" spans="1:256" ht="13.5" x14ac:dyDescent="0.2">
      <c r="A39" s="110">
        <v>33</v>
      </c>
      <c r="B39" s="113" t="s">
        <v>45</v>
      </c>
      <c r="C39" s="118">
        <v>0</v>
      </c>
      <c r="D39" s="118">
        <v>0</v>
      </c>
      <c r="E39" s="118">
        <v>0</v>
      </c>
      <c r="F39" s="118">
        <v>0</v>
      </c>
      <c r="G39" s="124">
        <v>0</v>
      </c>
      <c r="H39" s="118">
        <v>0</v>
      </c>
      <c r="I39" s="118">
        <v>0</v>
      </c>
      <c r="J39" s="118">
        <v>0</v>
      </c>
      <c r="K39" s="118">
        <v>0</v>
      </c>
    </row>
    <row r="40" spans="1:256" ht="13.5" x14ac:dyDescent="0.2">
      <c r="A40" s="110">
        <v>34</v>
      </c>
      <c r="B40" s="113" t="s">
        <v>46</v>
      </c>
      <c r="C40" s="118">
        <v>0</v>
      </c>
      <c r="D40" s="118">
        <v>0</v>
      </c>
      <c r="E40" s="118">
        <v>0</v>
      </c>
      <c r="F40" s="118">
        <v>0</v>
      </c>
      <c r="G40" s="124">
        <v>0</v>
      </c>
      <c r="H40" s="118">
        <v>0</v>
      </c>
      <c r="I40" s="118">
        <v>0</v>
      </c>
      <c r="J40" s="118">
        <v>0</v>
      </c>
      <c r="K40" s="118">
        <v>0</v>
      </c>
    </row>
    <row r="41" spans="1:256" ht="13.5" x14ac:dyDescent="0.2">
      <c r="A41" s="110">
        <v>35</v>
      </c>
      <c r="B41" s="113" t="s">
        <v>47</v>
      </c>
      <c r="C41" s="118">
        <v>0</v>
      </c>
      <c r="D41" s="118">
        <v>0</v>
      </c>
      <c r="E41" s="118">
        <v>0</v>
      </c>
      <c r="F41" s="118">
        <v>0</v>
      </c>
      <c r="G41" s="124">
        <v>0</v>
      </c>
      <c r="H41" s="118">
        <v>0</v>
      </c>
      <c r="I41" s="118">
        <v>0</v>
      </c>
      <c r="J41" s="118">
        <v>0</v>
      </c>
      <c r="K41" s="118">
        <v>0</v>
      </c>
    </row>
    <row r="42" spans="1:256" ht="13.5" x14ac:dyDescent="0.2">
      <c r="A42" s="110">
        <v>36</v>
      </c>
      <c r="B42" s="113" t="s">
        <v>48</v>
      </c>
      <c r="C42" s="118">
        <v>0</v>
      </c>
      <c r="D42" s="118">
        <v>0</v>
      </c>
      <c r="E42" s="118">
        <v>0</v>
      </c>
      <c r="F42" s="118">
        <v>0</v>
      </c>
      <c r="G42" s="124">
        <v>0</v>
      </c>
      <c r="H42" s="118">
        <v>0</v>
      </c>
      <c r="I42" s="118">
        <v>0</v>
      </c>
      <c r="J42" s="118">
        <v>0</v>
      </c>
      <c r="K42" s="118">
        <v>0</v>
      </c>
    </row>
    <row r="43" spans="1:256" ht="13.5" x14ac:dyDescent="0.2">
      <c r="A43" s="110">
        <v>37</v>
      </c>
      <c r="B43" s="113" t="s">
        <v>49</v>
      </c>
      <c r="C43" s="118">
        <v>0</v>
      </c>
      <c r="D43" s="118">
        <v>0</v>
      </c>
      <c r="E43" s="118">
        <v>0</v>
      </c>
      <c r="F43" s="118">
        <v>0</v>
      </c>
      <c r="G43" s="124">
        <v>0</v>
      </c>
      <c r="H43" s="118">
        <v>0</v>
      </c>
      <c r="I43" s="118">
        <v>0</v>
      </c>
      <c r="J43" s="118">
        <v>0</v>
      </c>
      <c r="K43" s="118">
        <v>0</v>
      </c>
    </row>
    <row r="44" spans="1:256" ht="13.5" x14ac:dyDescent="0.2">
      <c r="A44" s="110">
        <v>38</v>
      </c>
      <c r="B44" s="113" t="s">
        <v>50</v>
      </c>
      <c r="C44" s="118">
        <v>0</v>
      </c>
      <c r="D44" s="118">
        <v>0</v>
      </c>
      <c r="E44" s="118">
        <v>18.47</v>
      </c>
      <c r="F44" s="118">
        <v>18.47</v>
      </c>
      <c r="G44" s="124">
        <v>0</v>
      </c>
      <c r="H44" s="118">
        <v>0</v>
      </c>
      <c r="I44" s="118">
        <v>0</v>
      </c>
      <c r="J44" s="118">
        <v>5.47</v>
      </c>
      <c r="K44" s="118">
        <v>5.47</v>
      </c>
    </row>
    <row r="45" spans="1:256" ht="13.5" x14ac:dyDescent="0.2">
      <c r="A45" s="110">
        <v>39</v>
      </c>
      <c r="B45" s="113" t="s">
        <v>51</v>
      </c>
      <c r="C45" s="118">
        <v>0</v>
      </c>
      <c r="D45" s="118">
        <v>0</v>
      </c>
      <c r="E45" s="118">
        <v>0</v>
      </c>
      <c r="F45" s="118">
        <v>0</v>
      </c>
      <c r="G45" s="124">
        <v>0</v>
      </c>
      <c r="H45" s="118">
        <v>0</v>
      </c>
      <c r="I45" s="118">
        <v>0</v>
      </c>
      <c r="J45" s="118">
        <v>0</v>
      </c>
      <c r="K45" s="118">
        <v>0</v>
      </c>
    </row>
    <row r="46" spans="1:256" ht="13.5" x14ac:dyDescent="0.2">
      <c r="A46" s="110">
        <v>40</v>
      </c>
      <c r="B46" s="113" t="s">
        <v>52</v>
      </c>
      <c r="C46" s="118">
        <v>0</v>
      </c>
      <c r="D46" s="118">
        <v>0</v>
      </c>
      <c r="E46" s="118">
        <v>0</v>
      </c>
      <c r="F46" s="118">
        <v>0</v>
      </c>
      <c r="G46" s="124">
        <v>0</v>
      </c>
      <c r="H46" s="118">
        <v>0</v>
      </c>
      <c r="I46" s="118">
        <v>0</v>
      </c>
      <c r="J46" s="118">
        <v>0</v>
      </c>
      <c r="K46" s="118">
        <v>0</v>
      </c>
    </row>
    <row r="47" spans="1:256" ht="13.5" x14ac:dyDescent="0.2">
      <c r="A47" s="110">
        <v>41</v>
      </c>
      <c r="B47" s="113" t="s">
        <v>53</v>
      </c>
      <c r="C47" s="118">
        <v>0</v>
      </c>
      <c r="D47" s="118">
        <v>0</v>
      </c>
      <c r="E47" s="118">
        <v>0</v>
      </c>
      <c r="F47" s="118">
        <v>0</v>
      </c>
      <c r="G47" s="124">
        <v>0</v>
      </c>
      <c r="H47" s="118">
        <v>0</v>
      </c>
      <c r="I47" s="118">
        <v>0</v>
      </c>
      <c r="J47" s="118">
        <v>0</v>
      </c>
      <c r="K47" s="118">
        <v>0</v>
      </c>
    </row>
    <row r="48" spans="1:256" ht="13.5" x14ac:dyDescent="0.2">
      <c r="A48" s="110">
        <v>42</v>
      </c>
      <c r="B48" s="113" t="s">
        <v>54</v>
      </c>
      <c r="C48" s="118">
        <v>0</v>
      </c>
      <c r="D48" s="118">
        <v>0</v>
      </c>
      <c r="E48" s="118">
        <v>0</v>
      </c>
      <c r="F48" s="118">
        <v>0</v>
      </c>
      <c r="G48" s="124">
        <v>0</v>
      </c>
      <c r="H48" s="118">
        <v>0</v>
      </c>
      <c r="I48" s="118">
        <v>0</v>
      </c>
      <c r="J48" s="118">
        <v>0</v>
      </c>
      <c r="K48" s="118">
        <v>0</v>
      </c>
    </row>
    <row r="49" spans="1:223" ht="13.5" x14ac:dyDescent="0.2">
      <c r="A49" s="110">
        <v>43</v>
      </c>
      <c r="B49" s="113" t="s">
        <v>55</v>
      </c>
      <c r="C49" s="118">
        <v>0</v>
      </c>
      <c r="D49" s="118">
        <v>0</v>
      </c>
      <c r="E49" s="118">
        <v>0</v>
      </c>
      <c r="F49" s="118">
        <v>0</v>
      </c>
      <c r="G49" s="124">
        <v>0</v>
      </c>
      <c r="H49" s="118">
        <v>0</v>
      </c>
      <c r="I49" s="118">
        <v>0</v>
      </c>
      <c r="J49" s="118">
        <v>0</v>
      </c>
      <c r="K49" s="118">
        <v>0</v>
      </c>
    </row>
    <row r="50" spans="1:223" ht="13.5" x14ac:dyDescent="0.2">
      <c r="A50" s="110">
        <v>44</v>
      </c>
      <c r="B50" s="113" t="s">
        <v>56</v>
      </c>
      <c r="C50" s="118">
        <v>0</v>
      </c>
      <c r="D50" s="118">
        <v>0</v>
      </c>
      <c r="E50" s="118">
        <v>0</v>
      </c>
      <c r="F50" s="118">
        <v>0</v>
      </c>
      <c r="G50" s="124">
        <v>0</v>
      </c>
      <c r="H50" s="118">
        <v>0</v>
      </c>
      <c r="I50" s="118">
        <v>0</v>
      </c>
      <c r="J50" s="118">
        <v>0</v>
      </c>
      <c r="K50" s="118">
        <v>0</v>
      </c>
    </row>
    <row r="51" spans="1:223" s="20" customFormat="1" ht="13.5" x14ac:dyDescent="0.2">
      <c r="A51" s="21"/>
      <c r="B51" s="21" t="s">
        <v>57</v>
      </c>
      <c r="C51" s="34">
        <f>SUM(C34:C50)</f>
        <v>15.3</v>
      </c>
      <c r="D51" s="34">
        <f>SUM(D34:D50)</f>
        <v>0</v>
      </c>
      <c r="E51" s="34">
        <f>SUM(E34:E50)</f>
        <v>20.079999999999998</v>
      </c>
      <c r="F51" s="34">
        <f t="shared" ref="F51:F62" si="0">+(E51-C51)</f>
        <v>4.7799999999999976</v>
      </c>
      <c r="G51" s="35">
        <f t="shared" ref="G51:G62" si="1">IF(C51=0,"",(E51-C51)/C51*100)</f>
        <v>31.241830065359462</v>
      </c>
      <c r="H51" s="34">
        <f>C51/(T1d!C51)%</f>
        <v>0.38067182356731788</v>
      </c>
      <c r="I51" s="34">
        <f>D51/(T1d!D51)%</f>
        <v>0</v>
      </c>
      <c r="J51" s="34">
        <f>E51/(T1d!E51)%</f>
        <v>0.35637147111492096</v>
      </c>
      <c r="K51" s="34">
        <f t="shared" ref="K51:K62" si="2">+(J51-H51)</f>
        <v>-2.4300352452396923E-2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</row>
    <row r="52" spans="1:223" ht="13.5" x14ac:dyDescent="0.2">
      <c r="A52" s="113">
        <v>45</v>
      </c>
      <c r="B52" s="113" t="s">
        <v>58</v>
      </c>
      <c r="C52" s="118">
        <v>0</v>
      </c>
      <c r="D52" s="118">
        <v>0</v>
      </c>
      <c r="E52" s="118">
        <v>0</v>
      </c>
      <c r="F52" s="118">
        <v>0</v>
      </c>
      <c r="G52" s="124">
        <v>0</v>
      </c>
      <c r="H52" s="118">
        <v>0</v>
      </c>
      <c r="I52" s="118">
        <v>0</v>
      </c>
      <c r="J52" s="118">
        <v>0</v>
      </c>
      <c r="K52" s="118">
        <v>0</v>
      </c>
    </row>
    <row r="53" spans="1:223" ht="13.5" x14ac:dyDescent="0.2">
      <c r="A53" s="113">
        <v>46</v>
      </c>
      <c r="B53" s="113" t="s">
        <v>59</v>
      </c>
      <c r="C53" s="118">
        <v>0</v>
      </c>
      <c r="D53" s="118">
        <v>0</v>
      </c>
      <c r="E53" s="118">
        <v>0</v>
      </c>
      <c r="F53" s="118">
        <v>0</v>
      </c>
      <c r="G53" s="124">
        <v>0</v>
      </c>
      <c r="H53" s="118">
        <v>0</v>
      </c>
      <c r="I53" s="118">
        <v>0</v>
      </c>
      <c r="J53" s="118">
        <v>0</v>
      </c>
      <c r="K53" s="118">
        <v>0</v>
      </c>
    </row>
    <row r="54" spans="1:223" ht="13.5" x14ac:dyDescent="0.2">
      <c r="A54" s="113">
        <v>47</v>
      </c>
      <c r="B54" s="113" t="s">
        <v>60</v>
      </c>
      <c r="C54" s="118">
        <v>0</v>
      </c>
      <c r="D54" s="118">
        <v>0</v>
      </c>
      <c r="E54" s="118">
        <v>0</v>
      </c>
      <c r="F54" s="118">
        <v>0</v>
      </c>
      <c r="G54" s="124">
        <v>0</v>
      </c>
      <c r="H54" s="118">
        <v>0</v>
      </c>
      <c r="I54" s="118">
        <v>0</v>
      </c>
      <c r="J54" s="118">
        <v>0</v>
      </c>
      <c r="K54" s="118">
        <v>0</v>
      </c>
    </row>
    <row r="55" spans="1:223" ht="13.5" x14ac:dyDescent="0.2">
      <c r="A55" s="113">
        <v>48</v>
      </c>
      <c r="B55" s="113" t="s">
        <v>61</v>
      </c>
      <c r="C55" s="118">
        <v>0</v>
      </c>
      <c r="D55" s="118">
        <v>0</v>
      </c>
      <c r="E55" s="118">
        <v>0</v>
      </c>
      <c r="F55" s="118">
        <v>0</v>
      </c>
      <c r="G55" s="124">
        <v>0</v>
      </c>
      <c r="H55" s="118">
        <v>0</v>
      </c>
      <c r="I55" s="118">
        <v>0</v>
      </c>
      <c r="J55" s="118">
        <v>0</v>
      </c>
      <c r="K55" s="118">
        <v>0</v>
      </c>
    </row>
    <row r="56" spans="1:223" ht="13.5" x14ac:dyDescent="0.2">
      <c r="A56" s="113">
        <v>49</v>
      </c>
      <c r="B56" s="113" t="s">
        <v>62</v>
      </c>
      <c r="C56" s="118">
        <v>0</v>
      </c>
      <c r="D56" s="118">
        <v>0</v>
      </c>
      <c r="E56" s="118">
        <v>0</v>
      </c>
      <c r="F56" s="118">
        <v>0</v>
      </c>
      <c r="G56" s="124">
        <v>0</v>
      </c>
      <c r="H56" s="118">
        <v>0</v>
      </c>
      <c r="I56" s="118">
        <v>0</v>
      </c>
      <c r="J56" s="118">
        <v>0</v>
      </c>
      <c r="K56" s="118">
        <v>0</v>
      </c>
    </row>
    <row r="57" spans="1:223" ht="13.5" x14ac:dyDescent="0.2">
      <c r="A57" s="113">
        <v>50</v>
      </c>
      <c r="B57" s="113" t="s">
        <v>63</v>
      </c>
      <c r="C57" s="118">
        <v>0</v>
      </c>
      <c r="D57" s="118">
        <v>0</v>
      </c>
      <c r="E57" s="118">
        <v>0</v>
      </c>
      <c r="F57" s="118">
        <v>0</v>
      </c>
      <c r="G57" s="124">
        <v>0</v>
      </c>
      <c r="H57" s="118">
        <v>0</v>
      </c>
      <c r="I57" s="118">
        <v>0</v>
      </c>
      <c r="J57" s="118">
        <v>0</v>
      </c>
      <c r="K57" s="118">
        <v>0</v>
      </c>
    </row>
    <row r="58" spans="1:223" ht="13.5" x14ac:dyDescent="0.2">
      <c r="A58" s="113">
        <v>51</v>
      </c>
      <c r="B58" s="113" t="s">
        <v>64</v>
      </c>
      <c r="C58" s="118">
        <v>0</v>
      </c>
      <c r="D58" s="118">
        <v>0</v>
      </c>
      <c r="E58" s="118">
        <v>0</v>
      </c>
      <c r="F58" s="118">
        <v>0</v>
      </c>
      <c r="G58" s="124">
        <v>0</v>
      </c>
      <c r="H58" s="118">
        <v>0</v>
      </c>
      <c r="I58" s="118">
        <v>0</v>
      </c>
      <c r="J58" s="118">
        <v>0</v>
      </c>
      <c r="K58" s="118">
        <v>0</v>
      </c>
    </row>
    <row r="59" spans="1:223" s="20" customFormat="1" ht="13.5" x14ac:dyDescent="0.2">
      <c r="A59" s="21"/>
      <c r="B59" s="20" t="s">
        <v>65</v>
      </c>
      <c r="C59" s="34">
        <f>SUM(C52:C58)</f>
        <v>0</v>
      </c>
      <c r="D59" s="34">
        <f>SUM(D52:D58)</f>
        <v>0</v>
      </c>
      <c r="E59" s="34">
        <f>SUM(E52:E58)</f>
        <v>0</v>
      </c>
      <c r="F59" s="34">
        <f t="shared" si="0"/>
        <v>0</v>
      </c>
      <c r="G59" s="35" t="str">
        <f t="shared" si="1"/>
        <v/>
      </c>
      <c r="H59" s="34">
        <f>C59/(T1d!C59)%</f>
        <v>0</v>
      </c>
      <c r="I59" s="34">
        <f>D59/(T1d!D59)%</f>
        <v>0</v>
      </c>
      <c r="J59" s="34">
        <f>E59/(T1d!E59)%</f>
        <v>0</v>
      </c>
      <c r="K59" s="34">
        <f t="shared" si="2"/>
        <v>0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</row>
    <row r="60" spans="1:223" ht="13.5" x14ac:dyDescent="0.2">
      <c r="A60" s="113">
        <v>52</v>
      </c>
      <c r="B60" s="113" t="s">
        <v>66</v>
      </c>
      <c r="C60" s="118">
        <v>0</v>
      </c>
      <c r="D60" s="118">
        <v>0</v>
      </c>
      <c r="E60" s="118">
        <v>0</v>
      </c>
      <c r="F60" s="118">
        <v>0</v>
      </c>
      <c r="G60" s="124">
        <v>0</v>
      </c>
      <c r="H60" s="118">
        <v>0</v>
      </c>
      <c r="I60" s="118">
        <v>0</v>
      </c>
      <c r="J60" s="118">
        <v>0</v>
      </c>
      <c r="K60" s="118">
        <v>0</v>
      </c>
    </row>
    <row r="61" spans="1:223" s="20" customFormat="1" ht="13.5" x14ac:dyDescent="0.2">
      <c r="A61" s="14"/>
      <c r="B61" s="21" t="s">
        <v>67</v>
      </c>
      <c r="C61" s="34">
        <f>SUM(C60:C60)</f>
        <v>0</v>
      </c>
      <c r="D61" s="34">
        <f>SUM(D60:D60)</f>
        <v>0</v>
      </c>
      <c r="E61" s="34">
        <f>SUM(E60:E60)</f>
        <v>0</v>
      </c>
      <c r="F61" s="34">
        <f t="shared" si="0"/>
        <v>0</v>
      </c>
      <c r="G61" s="35" t="str">
        <f t="shared" si="1"/>
        <v/>
      </c>
      <c r="H61" s="34">
        <f>C61/(T1d!C61)%</f>
        <v>0</v>
      </c>
      <c r="I61" s="34">
        <f>D61/(T1d!D61)%</f>
        <v>0</v>
      </c>
      <c r="J61" s="34">
        <f>E61/(T1d!E61)%</f>
        <v>0</v>
      </c>
      <c r="K61" s="34">
        <f t="shared" si="2"/>
        <v>0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</row>
    <row r="62" spans="1:223" s="20" customFormat="1" ht="13.5" x14ac:dyDescent="0.2">
      <c r="A62" s="14"/>
      <c r="B62" s="21" t="s">
        <v>68</v>
      </c>
      <c r="C62" s="34">
        <f>SUM(C61,C59,C51,C33)</f>
        <v>211.86</v>
      </c>
      <c r="D62" s="34">
        <f>SUM(D61,D59,D51,D33)</f>
        <v>205.51999999999998</v>
      </c>
      <c r="E62" s="34">
        <f>SUM(E61,E59,E51,E33)</f>
        <v>413.13</v>
      </c>
      <c r="F62" s="34">
        <f t="shared" si="0"/>
        <v>201.26999999999998</v>
      </c>
      <c r="G62" s="35">
        <f t="shared" si="1"/>
        <v>95.001416029453395</v>
      </c>
      <c r="H62" s="34">
        <f>C62/(T1d!C62)%</f>
        <v>0.70275929051364516</v>
      </c>
      <c r="I62" s="34">
        <f>D62/(T1d!D62)%</f>
        <v>0.60756074942346483</v>
      </c>
      <c r="J62" s="34">
        <f>E62/(T1d!E62)%</f>
        <v>1.1907627043655535</v>
      </c>
      <c r="K62" s="34">
        <f t="shared" si="2"/>
        <v>0.48800341385190837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</row>
    <row r="63" spans="1:223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</row>
    <row r="64" spans="1:223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</row>
    <row r="65" spans="1:11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</row>
    <row r="66" spans="1:11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</row>
    <row r="67" spans="1:11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</row>
    <row r="68" spans="1:11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</row>
    <row r="69" spans="1:11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</row>
    <row r="70" spans="1:11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</row>
    <row r="71" spans="1:11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</row>
    <row r="72" spans="1:11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</row>
    <row r="73" spans="1:11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</row>
    <row r="74" spans="1:11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</row>
    <row r="75" spans="1:11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</row>
    <row r="76" spans="1:11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</row>
    <row r="77" spans="1:11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</row>
    <row r="78" spans="1:11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</row>
    <row r="79" spans="1:11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</row>
    <row r="80" spans="1:11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</row>
    <row r="81" spans="1:11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</row>
    <row r="82" spans="1:11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</row>
    <row r="83" spans="1:11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</row>
    <row r="84" spans="1:11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</row>
    <row r="85" spans="1:11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</row>
    <row r="86" spans="1:11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</row>
    <row r="87" spans="1:11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</row>
    <row r="88" spans="1:11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</row>
    <row r="89" spans="1:11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</row>
    <row r="90" spans="1:11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</row>
    <row r="91" spans="1:11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</row>
    <row r="92" spans="1:11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</row>
    <row r="93" spans="1:11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</row>
    <row r="94" spans="1:11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</row>
    <row r="95" spans="1:11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</row>
    <row r="96" spans="1:11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</row>
    <row r="97" spans="1:11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</row>
    <row r="98" spans="1:11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</row>
    <row r="99" spans="1:11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</row>
    <row r="100" spans="1:11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</row>
    <row r="101" spans="1:11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</row>
    <row r="102" spans="1:11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</row>
    <row r="103" spans="1:11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</row>
    <row r="104" spans="1:11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</row>
    <row r="105" spans="1:11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</row>
    <row r="106" spans="1:11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</row>
    <row r="107" spans="1:11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</row>
    <row r="108" spans="1:11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</row>
    <row r="109" spans="1:11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</row>
    <row r="110" spans="1:11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</row>
    <row r="111" spans="1:11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</row>
    <row r="112" spans="1:11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</row>
    <row r="113" spans="1:11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</row>
    <row r="114" spans="1:11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</row>
    <row r="115" spans="1:11" s="4" customFormat="1" x14ac:dyDescent="0.2">
      <c r="E115" s="8"/>
      <c r="G115" s="25"/>
      <c r="I115" s="8"/>
      <c r="K115" s="25"/>
    </row>
    <row r="116" spans="1:11" s="4" customFormat="1" x14ac:dyDescent="0.2">
      <c r="E116" s="8"/>
      <c r="G116" s="25"/>
      <c r="I116" s="8"/>
      <c r="K116" s="25"/>
    </row>
    <row r="117" spans="1:11" s="4" customFormat="1" x14ac:dyDescent="0.2">
      <c r="E117" s="8"/>
      <c r="G117" s="25"/>
      <c r="I117" s="8"/>
      <c r="K117" s="25"/>
    </row>
    <row r="118" spans="1:11" s="4" customFormat="1" x14ac:dyDescent="0.2">
      <c r="E118" s="8"/>
      <c r="G118" s="25"/>
      <c r="I118" s="8"/>
      <c r="K118" s="25"/>
    </row>
    <row r="119" spans="1:11" s="4" customFormat="1" x14ac:dyDescent="0.2">
      <c r="E119" s="8"/>
      <c r="G119" s="25"/>
      <c r="I119" s="8"/>
      <c r="K119" s="25"/>
    </row>
    <row r="120" spans="1:11" s="4" customFormat="1" x14ac:dyDescent="0.2">
      <c r="E120" s="8"/>
      <c r="G120" s="25"/>
      <c r="I120" s="8"/>
      <c r="K120" s="25"/>
    </row>
    <row r="121" spans="1:11" s="4" customFormat="1" x14ac:dyDescent="0.2">
      <c r="E121" s="8"/>
      <c r="G121" s="25"/>
      <c r="I121" s="8"/>
      <c r="K121" s="25"/>
    </row>
    <row r="122" spans="1:11" s="4" customFormat="1" x14ac:dyDescent="0.2">
      <c r="E122" s="8"/>
      <c r="G122" s="25"/>
      <c r="I122" s="8"/>
      <c r="K122" s="25"/>
    </row>
    <row r="123" spans="1:11" s="4" customFormat="1" x14ac:dyDescent="0.2">
      <c r="E123" s="8"/>
      <c r="G123" s="25"/>
      <c r="I123" s="8"/>
      <c r="K123" s="25"/>
    </row>
    <row r="124" spans="1:11" s="4" customFormat="1" x14ac:dyDescent="0.2">
      <c r="E124" s="8"/>
      <c r="G124" s="25"/>
      <c r="I124" s="8"/>
      <c r="K124" s="25"/>
    </row>
    <row r="125" spans="1:11" s="4" customFormat="1" x14ac:dyDescent="0.2">
      <c r="E125" s="8"/>
      <c r="G125" s="25"/>
      <c r="I125" s="8"/>
      <c r="K125" s="25"/>
    </row>
    <row r="126" spans="1:11" s="4" customFormat="1" x14ac:dyDescent="0.2">
      <c r="E126" s="8"/>
      <c r="G126" s="25"/>
      <c r="I126" s="8"/>
      <c r="K126" s="25"/>
    </row>
  </sheetData>
  <sheetProtection selectLockedCells="1" selectUnlockedCells="1"/>
  <mergeCells count="7">
    <mergeCell ref="J2:K2"/>
    <mergeCell ref="A3:A4"/>
    <mergeCell ref="B3:B4"/>
    <mergeCell ref="C3:G3"/>
    <mergeCell ref="H3:K3"/>
    <mergeCell ref="F4:G4"/>
    <mergeCell ref="C2:I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8"/>
  <sheetViews>
    <sheetView zoomScaleSheetLayoutView="8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Q17" sqref="Q17"/>
    </sheetView>
  </sheetViews>
  <sheetFormatPr defaultRowHeight="12.75" x14ac:dyDescent="0.2"/>
  <cols>
    <col min="1" max="1" width="5.7109375" style="45" customWidth="1"/>
    <col min="2" max="2" width="32.85546875" style="45" customWidth="1"/>
    <col min="3" max="4" width="10.5703125" style="45" customWidth="1"/>
    <col min="5" max="5" width="10.5703125" style="67" customWidth="1"/>
    <col min="6" max="6" width="10.5703125" style="68" customWidth="1"/>
    <col min="7" max="7" width="10.5703125" style="69" customWidth="1"/>
    <col min="8" max="10" width="10.5703125" style="67" customWidth="1"/>
    <col min="11" max="11" width="10.5703125" style="69" customWidth="1"/>
    <col min="12" max="12" width="10.5703125" style="70" customWidth="1"/>
    <col min="13" max="16" width="10.5703125" style="67" customWidth="1"/>
    <col min="17" max="20" width="10.5703125" style="44" customWidth="1"/>
    <col min="21" max="21" width="10.5703125" style="62" customWidth="1"/>
    <col min="22" max="22" width="10.5703125" style="44" customWidth="1"/>
    <col min="23" max="229" width="9.140625" style="44" customWidth="1"/>
    <col min="230" max="230" width="9.140625" style="45" customWidth="1"/>
    <col min="231" max="16384" width="9.140625" style="45"/>
  </cols>
  <sheetData>
    <row r="1" spans="1:256" s="127" customFormat="1" ht="17.25" customHeight="1" x14ac:dyDescent="0.2">
      <c r="A1" s="169" t="s">
        <v>90</v>
      </c>
      <c r="B1" s="169"/>
      <c r="C1" s="169" t="s">
        <v>91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56" s="127" customFormat="1" ht="17.25" customHeight="1" x14ac:dyDescent="0.2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</row>
    <row r="3" spans="1:256" s="127" customFormat="1" ht="17.25" customHeight="1" x14ac:dyDescent="0.2">
      <c r="A3" s="159" t="str">
        <f>T1M!C2</f>
        <v>DATA FOR THE YEAR ENDED 31ST MARCH 2016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</row>
    <row r="4" spans="1:256" s="51" customFormat="1" ht="15.75" customHeight="1" x14ac:dyDescent="0.2">
      <c r="A4" s="61"/>
      <c r="B4" s="50"/>
      <c r="N4" s="87"/>
      <c r="O4" s="87"/>
      <c r="P4" s="87"/>
      <c r="Q4" s="50"/>
      <c r="R4" s="50"/>
      <c r="T4" s="168" t="s">
        <v>71</v>
      </c>
      <c r="U4" s="168"/>
      <c r="V4" s="168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</row>
    <row r="5" spans="1:256" s="51" customFormat="1" ht="14.25" customHeight="1" x14ac:dyDescent="0.2">
      <c r="A5" s="158" t="s">
        <v>4</v>
      </c>
      <c r="B5" s="158" t="s">
        <v>5</v>
      </c>
      <c r="C5" s="160" t="s">
        <v>72</v>
      </c>
      <c r="D5" s="160"/>
      <c r="E5" s="160"/>
      <c r="F5" s="160"/>
      <c r="G5" s="160"/>
      <c r="H5" s="160" t="s">
        <v>73</v>
      </c>
      <c r="I5" s="160"/>
      <c r="J5" s="160"/>
      <c r="K5" s="160"/>
      <c r="L5" s="160"/>
      <c r="M5" s="160" t="s">
        <v>74</v>
      </c>
      <c r="N5" s="160"/>
      <c r="O5" s="160"/>
      <c r="P5" s="160"/>
      <c r="Q5" s="160"/>
      <c r="R5" s="160" t="s">
        <v>75</v>
      </c>
      <c r="S5" s="160"/>
      <c r="T5" s="160"/>
      <c r="U5" s="160"/>
      <c r="V5" s="16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</row>
    <row r="6" spans="1:256" s="51" customFormat="1" ht="38.25" customHeight="1" x14ac:dyDescent="0.2">
      <c r="A6" s="158"/>
      <c r="B6" s="158"/>
      <c r="C6" s="85" t="s">
        <v>76</v>
      </c>
      <c r="D6" s="85" t="s">
        <v>77</v>
      </c>
      <c r="E6" s="85" t="s">
        <v>78</v>
      </c>
      <c r="F6" s="158" t="s">
        <v>79</v>
      </c>
      <c r="G6" s="158"/>
      <c r="H6" s="85" t="s">
        <v>76</v>
      </c>
      <c r="I6" s="85" t="s">
        <v>77</v>
      </c>
      <c r="J6" s="85" t="s">
        <v>78</v>
      </c>
      <c r="K6" s="158" t="s">
        <v>79</v>
      </c>
      <c r="L6" s="158"/>
      <c r="M6" s="85" t="s">
        <v>76</v>
      </c>
      <c r="N6" s="85" t="s">
        <v>77</v>
      </c>
      <c r="O6" s="85" t="s">
        <v>78</v>
      </c>
      <c r="P6" s="158" t="s">
        <v>79</v>
      </c>
      <c r="Q6" s="158"/>
      <c r="R6" s="85" t="s">
        <v>76</v>
      </c>
      <c r="S6" s="85" t="s">
        <v>77</v>
      </c>
      <c r="T6" s="85" t="s">
        <v>78</v>
      </c>
      <c r="U6" s="158" t="s">
        <v>79</v>
      </c>
      <c r="V6" s="158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</row>
    <row r="7" spans="1:256" s="50" customFormat="1" ht="12" customHeight="1" x14ac:dyDescent="0.2">
      <c r="A7" s="141"/>
      <c r="B7" s="141"/>
      <c r="C7" s="76" t="s">
        <v>80</v>
      </c>
      <c r="D7" s="76" t="s">
        <v>81</v>
      </c>
      <c r="E7" s="76" t="s">
        <v>82</v>
      </c>
      <c r="F7" s="77" t="s">
        <v>83</v>
      </c>
      <c r="G7" s="14" t="s">
        <v>84</v>
      </c>
      <c r="H7" s="76" t="s">
        <v>80</v>
      </c>
      <c r="I7" s="76" t="s">
        <v>81</v>
      </c>
      <c r="J7" s="76" t="s">
        <v>82</v>
      </c>
      <c r="K7" s="78" t="s">
        <v>83</v>
      </c>
      <c r="L7" s="14" t="s">
        <v>84</v>
      </c>
      <c r="M7" s="76" t="s">
        <v>80</v>
      </c>
      <c r="N7" s="76" t="s">
        <v>81</v>
      </c>
      <c r="O7" s="76" t="s">
        <v>82</v>
      </c>
      <c r="P7" s="78" t="s">
        <v>83</v>
      </c>
      <c r="Q7" s="14" t="s">
        <v>84</v>
      </c>
      <c r="R7" s="76" t="s">
        <v>80</v>
      </c>
      <c r="S7" s="76" t="s">
        <v>81</v>
      </c>
      <c r="T7" s="76" t="s">
        <v>82</v>
      </c>
      <c r="U7" s="78" t="s">
        <v>83</v>
      </c>
      <c r="V7" s="14" t="s">
        <v>84</v>
      </c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  <c r="IS7" s="51"/>
      <c r="IT7" s="51"/>
      <c r="IU7" s="51"/>
      <c r="IV7" s="51"/>
    </row>
    <row r="8" spans="1:256" ht="12" customHeight="1" x14ac:dyDescent="0.2">
      <c r="A8" s="110">
        <v>1</v>
      </c>
      <c r="B8" s="110" t="s">
        <v>12</v>
      </c>
      <c r="C8" s="125">
        <v>16</v>
      </c>
      <c r="D8" s="125">
        <v>16</v>
      </c>
      <c r="E8" s="125">
        <v>18</v>
      </c>
      <c r="F8" s="126">
        <v>2</v>
      </c>
      <c r="G8" s="112">
        <v>12.5</v>
      </c>
      <c r="H8" s="125">
        <v>12</v>
      </c>
      <c r="I8" s="125">
        <v>12</v>
      </c>
      <c r="J8" s="125">
        <v>13</v>
      </c>
      <c r="K8" s="126">
        <v>1</v>
      </c>
      <c r="L8" s="112">
        <v>8.33</v>
      </c>
      <c r="M8" s="125">
        <v>16</v>
      </c>
      <c r="N8" s="125">
        <v>16</v>
      </c>
      <c r="O8" s="125">
        <v>16</v>
      </c>
      <c r="P8" s="126">
        <v>0</v>
      </c>
      <c r="Q8" s="112">
        <v>0</v>
      </c>
      <c r="R8" s="125">
        <v>44</v>
      </c>
      <c r="S8" s="125">
        <v>44</v>
      </c>
      <c r="T8" s="125">
        <v>47</v>
      </c>
      <c r="U8" s="126">
        <v>3</v>
      </c>
      <c r="V8" s="112">
        <v>6.82</v>
      </c>
    </row>
    <row r="9" spans="1:256" ht="12" customHeight="1" x14ac:dyDescent="0.2">
      <c r="A9" s="110">
        <v>2</v>
      </c>
      <c r="B9" s="110" t="s">
        <v>13</v>
      </c>
      <c r="C9" s="125">
        <v>1</v>
      </c>
      <c r="D9" s="125">
        <v>2</v>
      </c>
      <c r="E9" s="125">
        <v>2</v>
      </c>
      <c r="F9" s="126">
        <v>1</v>
      </c>
      <c r="G9" s="112">
        <v>100</v>
      </c>
      <c r="H9" s="125">
        <v>7</v>
      </c>
      <c r="I9" s="125">
        <v>7</v>
      </c>
      <c r="J9" s="125">
        <v>9</v>
      </c>
      <c r="K9" s="126">
        <v>2</v>
      </c>
      <c r="L9" s="112">
        <v>28.57</v>
      </c>
      <c r="M9" s="125">
        <v>12</v>
      </c>
      <c r="N9" s="125">
        <v>14</v>
      </c>
      <c r="O9" s="125">
        <v>16</v>
      </c>
      <c r="P9" s="126">
        <v>4</v>
      </c>
      <c r="Q9" s="112">
        <v>33.33</v>
      </c>
      <c r="R9" s="125">
        <v>20</v>
      </c>
      <c r="S9" s="125">
        <v>23</v>
      </c>
      <c r="T9" s="125">
        <v>27</v>
      </c>
      <c r="U9" s="126">
        <v>7</v>
      </c>
      <c r="V9" s="112">
        <v>35</v>
      </c>
    </row>
    <row r="10" spans="1:256" ht="13.5" x14ac:dyDescent="0.2">
      <c r="A10" s="110">
        <v>3</v>
      </c>
      <c r="B10" s="14" t="s">
        <v>14</v>
      </c>
      <c r="C10" s="125">
        <v>21</v>
      </c>
      <c r="D10" s="125">
        <v>22</v>
      </c>
      <c r="E10" s="125">
        <v>24</v>
      </c>
      <c r="F10" s="126">
        <v>3</v>
      </c>
      <c r="G10" s="112">
        <v>14.29</v>
      </c>
      <c r="H10" s="125">
        <v>29</v>
      </c>
      <c r="I10" s="125">
        <v>29</v>
      </c>
      <c r="J10" s="125">
        <v>29</v>
      </c>
      <c r="K10" s="126">
        <v>0</v>
      </c>
      <c r="L10" s="112">
        <v>0</v>
      </c>
      <c r="M10" s="125">
        <v>26</v>
      </c>
      <c r="N10" s="125">
        <v>27</v>
      </c>
      <c r="O10" s="125">
        <v>29</v>
      </c>
      <c r="P10" s="126">
        <v>3</v>
      </c>
      <c r="Q10" s="112">
        <v>11.54</v>
      </c>
      <c r="R10" s="125">
        <v>76</v>
      </c>
      <c r="S10" s="125">
        <v>78</v>
      </c>
      <c r="T10" s="125">
        <v>82</v>
      </c>
      <c r="U10" s="126">
        <v>6</v>
      </c>
      <c r="V10" s="112">
        <v>7.89</v>
      </c>
    </row>
    <row r="11" spans="1:256" ht="13.5" x14ac:dyDescent="0.2">
      <c r="A11" s="110">
        <v>4</v>
      </c>
      <c r="B11" s="110" t="s">
        <v>15</v>
      </c>
      <c r="C11" s="125">
        <v>12</v>
      </c>
      <c r="D11" s="125">
        <v>14</v>
      </c>
      <c r="E11" s="125">
        <v>17</v>
      </c>
      <c r="F11" s="126">
        <v>5</v>
      </c>
      <c r="G11" s="112">
        <v>41.67</v>
      </c>
      <c r="H11" s="125">
        <v>19</v>
      </c>
      <c r="I11" s="125">
        <v>20</v>
      </c>
      <c r="J11" s="125">
        <v>21</v>
      </c>
      <c r="K11" s="126">
        <v>2</v>
      </c>
      <c r="L11" s="112">
        <v>10.53</v>
      </c>
      <c r="M11" s="125">
        <v>22</v>
      </c>
      <c r="N11" s="125">
        <v>22</v>
      </c>
      <c r="O11" s="125">
        <v>22</v>
      </c>
      <c r="P11" s="126">
        <v>0</v>
      </c>
      <c r="Q11" s="112">
        <v>0</v>
      </c>
      <c r="R11" s="125">
        <v>53</v>
      </c>
      <c r="S11" s="125">
        <v>56</v>
      </c>
      <c r="T11" s="125">
        <v>60</v>
      </c>
      <c r="U11" s="126">
        <v>7</v>
      </c>
      <c r="V11" s="112">
        <v>13.21</v>
      </c>
    </row>
    <row r="12" spans="1:256" ht="13.5" x14ac:dyDescent="0.2">
      <c r="A12" s="110">
        <v>5</v>
      </c>
      <c r="B12" s="110" t="s">
        <v>16</v>
      </c>
      <c r="C12" s="125">
        <v>19</v>
      </c>
      <c r="D12" s="125">
        <v>19</v>
      </c>
      <c r="E12" s="125">
        <v>19</v>
      </c>
      <c r="F12" s="126">
        <v>0</v>
      </c>
      <c r="G12" s="112">
        <v>0</v>
      </c>
      <c r="H12" s="125">
        <v>6</v>
      </c>
      <c r="I12" s="125">
        <v>6</v>
      </c>
      <c r="J12" s="125">
        <v>19</v>
      </c>
      <c r="K12" s="126">
        <v>13</v>
      </c>
      <c r="L12" s="112">
        <v>216.67</v>
      </c>
      <c r="M12" s="125">
        <v>12</v>
      </c>
      <c r="N12" s="125">
        <v>12</v>
      </c>
      <c r="O12" s="125">
        <v>12</v>
      </c>
      <c r="P12" s="126">
        <v>0</v>
      </c>
      <c r="Q12" s="112">
        <v>0</v>
      </c>
      <c r="R12" s="125">
        <v>37</v>
      </c>
      <c r="S12" s="125">
        <v>37</v>
      </c>
      <c r="T12" s="125">
        <v>50</v>
      </c>
      <c r="U12" s="126">
        <v>13</v>
      </c>
      <c r="V12" s="112">
        <v>35.14</v>
      </c>
    </row>
    <row r="13" spans="1:256" ht="13.5" x14ac:dyDescent="0.2">
      <c r="A13" s="110">
        <v>6</v>
      </c>
      <c r="B13" s="110" t="s">
        <v>17</v>
      </c>
      <c r="C13" s="125">
        <v>0</v>
      </c>
      <c r="D13" s="125">
        <v>1</v>
      </c>
      <c r="E13" s="125">
        <v>1</v>
      </c>
      <c r="F13" s="126">
        <v>1</v>
      </c>
      <c r="G13" s="112">
        <v>0</v>
      </c>
      <c r="H13" s="125">
        <v>0</v>
      </c>
      <c r="I13" s="125">
        <v>1</v>
      </c>
      <c r="J13" s="125">
        <v>2</v>
      </c>
      <c r="K13" s="126">
        <v>2</v>
      </c>
      <c r="L13" s="112">
        <v>0</v>
      </c>
      <c r="M13" s="125">
        <v>1</v>
      </c>
      <c r="N13" s="125">
        <v>1</v>
      </c>
      <c r="O13" s="125">
        <v>1</v>
      </c>
      <c r="P13" s="126">
        <v>0</v>
      </c>
      <c r="Q13" s="112">
        <v>0</v>
      </c>
      <c r="R13" s="125">
        <v>1</v>
      </c>
      <c r="S13" s="125">
        <v>3</v>
      </c>
      <c r="T13" s="125">
        <v>4</v>
      </c>
      <c r="U13" s="126">
        <v>3</v>
      </c>
      <c r="V13" s="112">
        <v>300</v>
      </c>
    </row>
    <row r="14" spans="1:256" ht="13.5" x14ac:dyDescent="0.2">
      <c r="A14" s="110">
        <v>7</v>
      </c>
      <c r="B14" s="110" t="s">
        <v>18</v>
      </c>
      <c r="C14" s="126">
        <v>15</v>
      </c>
      <c r="D14" s="125">
        <v>16</v>
      </c>
      <c r="E14" s="125">
        <v>16</v>
      </c>
      <c r="F14" s="126">
        <v>1</v>
      </c>
      <c r="G14" s="112">
        <v>6.67</v>
      </c>
      <c r="H14" s="125">
        <v>27</v>
      </c>
      <c r="I14" s="125">
        <v>27</v>
      </c>
      <c r="J14" s="125">
        <v>27</v>
      </c>
      <c r="K14" s="126">
        <v>0</v>
      </c>
      <c r="L14" s="112">
        <v>0</v>
      </c>
      <c r="M14" s="125">
        <v>25</v>
      </c>
      <c r="N14" s="125">
        <v>26</v>
      </c>
      <c r="O14" s="125">
        <v>27</v>
      </c>
      <c r="P14" s="126">
        <v>2</v>
      </c>
      <c r="Q14" s="112">
        <v>8</v>
      </c>
      <c r="R14" s="125">
        <v>67</v>
      </c>
      <c r="S14" s="125">
        <v>69</v>
      </c>
      <c r="T14" s="125">
        <v>70</v>
      </c>
      <c r="U14" s="126">
        <v>3</v>
      </c>
      <c r="V14" s="112">
        <v>4.4800000000000004</v>
      </c>
    </row>
    <row r="15" spans="1:256" ht="13.5" x14ac:dyDescent="0.2">
      <c r="A15" s="110">
        <v>8</v>
      </c>
      <c r="B15" s="110" t="s">
        <v>19</v>
      </c>
      <c r="C15" s="125">
        <v>60</v>
      </c>
      <c r="D15" s="125">
        <v>60</v>
      </c>
      <c r="E15" s="125">
        <v>60</v>
      </c>
      <c r="F15" s="126">
        <v>0</v>
      </c>
      <c r="G15" s="112">
        <v>0</v>
      </c>
      <c r="H15" s="125">
        <v>36</v>
      </c>
      <c r="I15" s="125">
        <v>36</v>
      </c>
      <c r="J15" s="125">
        <v>36</v>
      </c>
      <c r="K15" s="126">
        <v>0</v>
      </c>
      <c r="L15" s="112">
        <v>0</v>
      </c>
      <c r="M15" s="125">
        <v>24</v>
      </c>
      <c r="N15" s="125">
        <v>24</v>
      </c>
      <c r="O15" s="125">
        <v>24</v>
      </c>
      <c r="P15" s="126">
        <v>0</v>
      </c>
      <c r="Q15" s="112">
        <v>0</v>
      </c>
      <c r="R15" s="125">
        <v>120</v>
      </c>
      <c r="S15" s="125">
        <v>120</v>
      </c>
      <c r="T15" s="125">
        <v>120</v>
      </c>
      <c r="U15" s="126">
        <v>0</v>
      </c>
      <c r="V15" s="112">
        <v>0</v>
      </c>
    </row>
    <row r="16" spans="1:256" ht="13.5" x14ac:dyDescent="0.2">
      <c r="A16" s="110">
        <v>9</v>
      </c>
      <c r="B16" s="110" t="s">
        <v>20</v>
      </c>
      <c r="C16" s="125">
        <v>1</v>
      </c>
      <c r="D16" s="125">
        <v>1</v>
      </c>
      <c r="E16" s="125">
        <v>1</v>
      </c>
      <c r="F16" s="126">
        <v>0</v>
      </c>
      <c r="G16" s="112">
        <v>0</v>
      </c>
      <c r="H16" s="125">
        <v>11</v>
      </c>
      <c r="I16" s="125">
        <v>10</v>
      </c>
      <c r="J16" s="125">
        <v>11</v>
      </c>
      <c r="K16" s="126">
        <v>0</v>
      </c>
      <c r="L16" s="112">
        <v>0</v>
      </c>
      <c r="M16" s="125">
        <v>11</v>
      </c>
      <c r="N16" s="125">
        <v>13</v>
      </c>
      <c r="O16" s="125">
        <v>13</v>
      </c>
      <c r="P16" s="126">
        <v>2</v>
      </c>
      <c r="Q16" s="112">
        <v>18.18</v>
      </c>
      <c r="R16" s="125">
        <v>23</v>
      </c>
      <c r="S16" s="125">
        <v>24</v>
      </c>
      <c r="T16" s="125">
        <v>25</v>
      </c>
      <c r="U16" s="126">
        <v>2</v>
      </c>
      <c r="V16" s="112">
        <v>8.6999999999999993</v>
      </c>
    </row>
    <row r="17" spans="1:22" ht="13.5" x14ac:dyDescent="0.2">
      <c r="A17" s="110">
        <v>10</v>
      </c>
      <c r="B17" s="110" t="s">
        <v>21</v>
      </c>
      <c r="C17" s="125">
        <v>51</v>
      </c>
      <c r="D17" s="125">
        <v>55</v>
      </c>
      <c r="E17" s="125">
        <v>55</v>
      </c>
      <c r="F17" s="126">
        <v>4</v>
      </c>
      <c r="G17" s="112">
        <v>7.84</v>
      </c>
      <c r="H17" s="125">
        <v>20</v>
      </c>
      <c r="I17" s="125">
        <v>22</v>
      </c>
      <c r="J17" s="125">
        <v>55</v>
      </c>
      <c r="K17" s="126">
        <v>35</v>
      </c>
      <c r="L17" s="112">
        <v>175</v>
      </c>
      <c r="M17" s="125">
        <v>28</v>
      </c>
      <c r="N17" s="125">
        <v>27</v>
      </c>
      <c r="O17" s="125">
        <v>29</v>
      </c>
      <c r="P17" s="126">
        <v>1</v>
      </c>
      <c r="Q17" s="112">
        <v>3.57</v>
      </c>
      <c r="R17" s="125">
        <v>99</v>
      </c>
      <c r="S17" s="125">
        <v>104</v>
      </c>
      <c r="T17" s="125">
        <v>139</v>
      </c>
      <c r="U17" s="126">
        <v>40</v>
      </c>
      <c r="V17" s="112">
        <v>40.4</v>
      </c>
    </row>
    <row r="18" spans="1:22" ht="13.5" x14ac:dyDescent="0.2">
      <c r="A18" s="110">
        <v>11</v>
      </c>
      <c r="B18" s="110" t="s">
        <v>22</v>
      </c>
      <c r="C18" s="125">
        <v>19</v>
      </c>
      <c r="D18" s="125">
        <v>22</v>
      </c>
      <c r="E18" s="125">
        <v>25</v>
      </c>
      <c r="F18" s="126">
        <v>6</v>
      </c>
      <c r="G18" s="112">
        <v>31.58</v>
      </c>
      <c r="H18" s="125">
        <v>24</v>
      </c>
      <c r="I18" s="125">
        <v>25</v>
      </c>
      <c r="J18" s="125">
        <v>25</v>
      </c>
      <c r="K18" s="126">
        <v>1</v>
      </c>
      <c r="L18" s="112">
        <v>4.17</v>
      </c>
      <c r="M18" s="125">
        <v>13</v>
      </c>
      <c r="N18" s="125">
        <v>16</v>
      </c>
      <c r="O18" s="125">
        <v>16</v>
      </c>
      <c r="P18" s="126">
        <v>3</v>
      </c>
      <c r="Q18" s="112">
        <v>23.08</v>
      </c>
      <c r="R18" s="125">
        <v>56</v>
      </c>
      <c r="S18" s="125">
        <v>63</v>
      </c>
      <c r="T18" s="125">
        <v>66</v>
      </c>
      <c r="U18" s="126">
        <v>10</v>
      </c>
      <c r="V18" s="112">
        <v>17.86</v>
      </c>
    </row>
    <row r="19" spans="1:22" ht="13.5" x14ac:dyDescent="0.2">
      <c r="A19" s="110">
        <v>12</v>
      </c>
      <c r="B19" s="110" t="s">
        <v>23</v>
      </c>
      <c r="C19" s="125">
        <v>5</v>
      </c>
      <c r="D19" s="125">
        <v>5</v>
      </c>
      <c r="E19" s="125">
        <v>5</v>
      </c>
      <c r="F19" s="126">
        <v>0</v>
      </c>
      <c r="G19" s="112">
        <v>0</v>
      </c>
      <c r="H19" s="125">
        <v>0</v>
      </c>
      <c r="I19" s="125">
        <v>1</v>
      </c>
      <c r="J19" s="125">
        <v>0</v>
      </c>
      <c r="K19" s="126">
        <v>0</v>
      </c>
      <c r="L19" s="112">
        <v>0</v>
      </c>
      <c r="M19" s="125">
        <v>8</v>
      </c>
      <c r="N19" s="125">
        <v>9</v>
      </c>
      <c r="O19" s="125">
        <v>10</v>
      </c>
      <c r="P19" s="126">
        <v>2</v>
      </c>
      <c r="Q19" s="112">
        <v>25</v>
      </c>
      <c r="R19" s="125">
        <v>13</v>
      </c>
      <c r="S19" s="125">
        <v>15</v>
      </c>
      <c r="T19" s="125">
        <v>15</v>
      </c>
      <c r="U19" s="126">
        <v>2</v>
      </c>
      <c r="V19" s="112">
        <v>15.38</v>
      </c>
    </row>
    <row r="20" spans="1:22" ht="13.5" x14ac:dyDescent="0.2">
      <c r="A20" s="110">
        <v>13</v>
      </c>
      <c r="B20" s="110" t="s">
        <v>24</v>
      </c>
      <c r="C20" s="125">
        <v>17</v>
      </c>
      <c r="D20" s="125">
        <v>18</v>
      </c>
      <c r="E20" s="125">
        <v>19</v>
      </c>
      <c r="F20" s="126">
        <v>2</v>
      </c>
      <c r="G20" s="112">
        <v>11.76</v>
      </c>
      <c r="H20" s="125">
        <v>12</v>
      </c>
      <c r="I20" s="125">
        <v>12</v>
      </c>
      <c r="J20" s="125">
        <v>13</v>
      </c>
      <c r="K20" s="126">
        <v>1</v>
      </c>
      <c r="L20" s="112">
        <v>8.33</v>
      </c>
      <c r="M20" s="125">
        <v>20</v>
      </c>
      <c r="N20" s="125">
        <v>20</v>
      </c>
      <c r="O20" s="125">
        <v>19</v>
      </c>
      <c r="P20" s="126">
        <v>-1</v>
      </c>
      <c r="Q20" s="112">
        <v>-5</v>
      </c>
      <c r="R20" s="125">
        <v>49</v>
      </c>
      <c r="S20" s="125">
        <v>50</v>
      </c>
      <c r="T20" s="125">
        <v>51</v>
      </c>
      <c r="U20" s="126">
        <v>2</v>
      </c>
      <c r="V20" s="112">
        <v>4.08</v>
      </c>
    </row>
    <row r="21" spans="1:22" ht="13.5" x14ac:dyDescent="0.2">
      <c r="A21" s="110">
        <v>14</v>
      </c>
      <c r="B21" s="110" t="s">
        <v>25</v>
      </c>
      <c r="C21" s="125">
        <v>5</v>
      </c>
      <c r="D21" s="125">
        <v>6</v>
      </c>
      <c r="E21" s="125">
        <v>6</v>
      </c>
      <c r="F21" s="126">
        <v>1</v>
      </c>
      <c r="G21" s="112">
        <v>20</v>
      </c>
      <c r="H21" s="125">
        <v>13</v>
      </c>
      <c r="I21" s="125">
        <v>14</v>
      </c>
      <c r="J21" s="125">
        <v>6</v>
      </c>
      <c r="K21" s="126">
        <v>-7</v>
      </c>
      <c r="L21" s="112">
        <v>-53.85</v>
      </c>
      <c r="M21" s="125">
        <v>21</v>
      </c>
      <c r="N21" s="125">
        <v>25</v>
      </c>
      <c r="O21" s="125">
        <v>25</v>
      </c>
      <c r="P21" s="126">
        <v>4</v>
      </c>
      <c r="Q21" s="112">
        <v>19.05</v>
      </c>
      <c r="R21" s="125">
        <v>39</v>
      </c>
      <c r="S21" s="125">
        <v>45</v>
      </c>
      <c r="T21" s="125">
        <v>37</v>
      </c>
      <c r="U21" s="126">
        <v>-2</v>
      </c>
      <c r="V21" s="112">
        <v>-5.13</v>
      </c>
    </row>
    <row r="22" spans="1:22" ht="13.5" x14ac:dyDescent="0.2">
      <c r="A22" s="110">
        <v>15</v>
      </c>
      <c r="B22" s="110" t="s">
        <v>26</v>
      </c>
      <c r="C22" s="125">
        <v>6</v>
      </c>
      <c r="D22" s="125">
        <v>6</v>
      </c>
      <c r="E22" s="125">
        <v>6</v>
      </c>
      <c r="F22" s="126">
        <v>0</v>
      </c>
      <c r="G22" s="112">
        <v>0</v>
      </c>
      <c r="H22" s="125">
        <v>3</v>
      </c>
      <c r="I22" s="125">
        <v>3</v>
      </c>
      <c r="J22" s="125">
        <v>3</v>
      </c>
      <c r="K22" s="126">
        <v>0</v>
      </c>
      <c r="L22" s="112">
        <v>0</v>
      </c>
      <c r="M22" s="125">
        <v>5</v>
      </c>
      <c r="N22" s="125">
        <v>5</v>
      </c>
      <c r="O22" s="125">
        <v>5</v>
      </c>
      <c r="P22" s="126">
        <v>0</v>
      </c>
      <c r="Q22" s="112">
        <v>0</v>
      </c>
      <c r="R22" s="125">
        <v>14</v>
      </c>
      <c r="S22" s="125">
        <v>14</v>
      </c>
      <c r="T22" s="125">
        <v>14</v>
      </c>
      <c r="U22" s="126">
        <v>0</v>
      </c>
      <c r="V22" s="112">
        <v>0</v>
      </c>
    </row>
    <row r="23" spans="1:22" ht="13.5" x14ac:dyDescent="0.2">
      <c r="A23" s="110">
        <v>16</v>
      </c>
      <c r="B23" s="110" t="s">
        <v>27</v>
      </c>
      <c r="C23" s="125">
        <v>52</v>
      </c>
      <c r="D23" s="125">
        <v>52</v>
      </c>
      <c r="E23" s="125">
        <v>52</v>
      </c>
      <c r="F23" s="126">
        <v>0</v>
      </c>
      <c r="G23" s="112">
        <v>0</v>
      </c>
      <c r="H23" s="125">
        <v>45</v>
      </c>
      <c r="I23" s="125">
        <v>45</v>
      </c>
      <c r="J23" s="125">
        <v>47</v>
      </c>
      <c r="K23" s="126">
        <v>2</v>
      </c>
      <c r="L23" s="112">
        <v>4.4400000000000004</v>
      </c>
      <c r="M23" s="125">
        <v>19</v>
      </c>
      <c r="N23" s="125">
        <v>19</v>
      </c>
      <c r="O23" s="125">
        <v>20</v>
      </c>
      <c r="P23" s="126">
        <v>1</v>
      </c>
      <c r="Q23" s="112">
        <v>5.26</v>
      </c>
      <c r="R23" s="125">
        <v>116</v>
      </c>
      <c r="S23" s="125">
        <v>116</v>
      </c>
      <c r="T23" s="125">
        <v>119</v>
      </c>
      <c r="U23" s="126">
        <v>3</v>
      </c>
      <c r="V23" s="112">
        <v>2.59</v>
      </c>
    </row>
    <row r="24" spans="1:22" ht="13.5" x14ac:dyDescent="0.2">
      <c r="A24" s="110">
        <v>17</v>
      </c>
      <c r="B24" s="110" t="s">
        <v>28</v>
      </c>
      <c r="C24" s="125">
        <v>0</v>
      </c>
      <c r="D24" s="125">
        <v>0</v>
      </c>
      <c r="E24" s="125">
        <v>0</v>
      </c>
      <c r="F24" s="126">
        <v>0</v>
      </c>
      <c r="G24" s="112">
        <v>0</v>
      </c>
      <c r="H24" s="125">
        <v>0</v>
      </c>
      <c r="I24" s="125">
        <v>0</v>
      </c>
      <c r="J24" s="125">
        <v>0</v>
      </c>
      <c r="K24" s="126">
        <v>0</v>
      </c>
      <c r="L24" s="112">
        <v>0</v>
      </c>
      <c r="M24" s="125">
        <v>2</v>
      </c>
      <c r="N24" s="125">
        <v>1</v>
      </c>
      <c r="O24" s="125">
        <v>1</v>
      </c>
      <c r="P24" s="126">
        <v>-1</v>
      </c>
      <c r="Q24" s="112">
        <v>-50</v>
      </c>
      <c r="R24" s="125">
        <v>2</v>
      </c>
      <c r="S24" s="125">
        <v>1</v>
      </c>
      <c r="T24" s="125">
        <v>1</v>
      </c>
      <c r="U24" s="126">
        <v>-1</v>
      </c>
      <c r="V24" s="112">
        <v>-50</v>
      </c>
    </row>
    <row r="25" spans="1:22" ht="13.5" x14ac:dyDescent="0.2">
      <c r="A25" s="110">
        <v>18</v>
      </c>
      <c r="B25" s="110" t="s">
        <v>29</v>
      </c>
      <c r="C25" s="125">
        <v>0</v>
      </c>
      <c r="D25" s="125">
        <v>0</v>
      </c>
      <c r="E25" s="125">
        <v>0</v>
      </c>
      <c r="F25" s="126">
        <v>0</v>
      </c>
      <c r="G25" s="112">
        <v>0</v>
      </c>
      <c r="H25" s="125">
        <v>0</v>
      </c>
      <c r="I25" s="125">
        <v>0</v>
      </c>
      <c r="J25" s="125">
        <v>0</v>
      </c>
      <c r="K25" s="126">
        <v>0</v>
      </c>
      <c r="L25" s="112">
        <v>0</v>
      </c>
      <c r="M25" s="125">
        <v>2</v>
      </c>
      <c r="N25" s="125">
        <v>2</v>
      </c>
      <c r="O25" s="125">
        <v>2</v>
      </c>
      <c r="P25" s="126">
        <v>0</v>
      </c>
      <c r="Q25" s="112">
        <v>0</v>
      </c>
      <c r="R25" s="125">
        <v>2</v>
      </c>
      <c r="S25" s="125">
        <v>2</v>
      </c>
      <c r="T25" s="125">
        <v>2</v>
      </c>
      <c r="U25" s="126">
        <v>0</v>
      </c>
      <c r="V25" s="112">
        <v>0</v>
      </c>
    </row>
    <row r="26" spans="1:22" ht="13.5" x14ac:dyDescent="0.2">
      <c r="A26" s="110">
        <v>19</v>
      </c>
      <c r="B26" s="110" t="s">
        <v>30</v>
      </c>
      <c r="C26" s="125">
        <v>160</v>
      </c>
      <c r="D26" s="125">
        <v>161</v>
      </c>
      <c r="E26" s="125">
        <v>168</v>
      </c>
      <c r="F26" s="126">
        <v>8</v>
      </c>
      <c r="G26" s="112">
        <v>5</v>
      </c>
      <c r="H26" s="125">
        <v>95</v>
      </c>
      <c r="I26" s="125">
        <v>94</v>
      </c>
      <c r="J26" s="125">
        <v>93</v>
      </c>
      <c r="K26" s="126">
        <v>-2</v>
      </c>
      <c r="L26" s="112">
        <v>-2.11</v>
      </c>
      <c r="M26" s="125">
        <v>103</v>
      </c>
      <c r="N26" s="125">
        <v>102</v>
      </c>
      <c r="O26" s="125">
        <v>107</v>
      </c>
      <c r="P26" s="126">
        <v>4</v>
      </c>
      <c r="Q26" s="112">
        <v>3.88</v>
      </c>
      <c r="R26" s="125">
        <v>358</v>
      </c>
      <c r="S26" s="125">
        <v>357</v>
      </c>
      <c r="T26" s="125">
        <v>368</v>
      </c>
      <c r="U26" s="126">
        <v>10</v>
      </c>
      <c r="V26" s="112">
        <v>2.79</v>
      </c>
    </row>
    <row r="27" spans="1:22" ht="13.5" x14ac:dyDescent="0.2">
      <c r="A27" s="110">
        <v>20</v>
      </c>
      <c r="B27" s="110" t="s">
        <v>31</v>
      </c>
      <c r="C27" s="125">
        <v>0</v>
      </c>
      <c r="D27" s="125">
        <v>0</v>
      </c>
      <c r="E27" s="125">
        <v>0</v>
      </c>
      <c r="F27" s="126">
        <v>0</v>
      </c>
      <c r="G27" s="112">
        <v>0</v>
      </c>
      <c r="H27" s="125">
        <v>0</v>
      </c>
      <c r="I27" s="125">
        <v>0</v>
      </c>
      <c r="J27" s="125">
        <v>0</v>
      </c>
      <c r="K27" s="126">
        <v>0</v>
      </c>
      <c r="L27" s="112">
        <v>0</v>
      </c>
      <c r="M27" s="125">
        <v>1</v>
      </c>
      <c r="N27" s="125">
        <v>1</v>
      </c>
      <c r="O27" s="125">
        <v>1</v>
      </c>
      <c r="P27" s="126">
        <v>0</v>
      </c>
      <c r="Q27" s="112">
        <v>0</v>
      </c>
      <c r="R27" s="125">
        <v>1</v>
      </c>
      <c r="S27" s="125">
        <v>1</v>
      </c>
      <c r="T27" s="125">
        <v>1</v>
      </c>
      <c r="U27" s="126">
        <v>0</v>
      </c>
      <c r="V27" s="112">
        <v>0</v>
      </c>
    </row>
    <row r="28" spans="1:22" ht="13.5" x14ac:dyDescent="0.2">
      <c r="A28" s="110">
        <v>21</v>
      </c>
      <c r="B28" s="110" t="s">
        <v>32</v>
      </c>
      <c r="C28" s="125">
        <v>0</v>
      </c>
      <c r="D28" s="125">
        <v>0</v>
      </c>
      <c r="E28" s="125">
        <v>0</v>
      </c>
      <c r="F28" s="126">
        <v>0</v>
      </c>
      <c r="G28" s="112">
        <v>0</v>
      </c>
      <c r="H28" s="125">
        <v>0</v>
      </c>
      <c r="I28" s="125">
        <v>0</v>
      </c>
      <c r="J28" s="125">
        <v>0</v>
      </c>
      <c r="K28" s="126">
        <v>0</v>
      </c>
      <c r="L28" s="112">
        <v>0</v>
      </c>
      <c r="M28" s="125">
        <v>2</v>
      </c>
      <c r="N28" s="125">
        <v>2</v>
      </c>
      <c r="O28" s="125">
        <v>2</v>
      </c>
      <c r="P28" s="126">
        <v>0</v>
      </c>
      <c r="Q28" s="112">
        <v>0</v>
      </c>
      <c r="R28" s="125">
        <v>2</v>
      </c>
      <c r="S28" s="125">
        <v>2</v>
      </c>
      <c r="T28" s="125">
        <v>2</v>
      </c>
      <c r="U28" s="126">
        <v>0</v>
      </c>
      <c r="V28" s="112">
        <v>0</v>
      </c>
    </row>
    <row r="29" spans="1:22" ht="13.5" x14ac:dyDescent="0.2">
      <c r="A29" s="110">
        <v>22</v>
      </c>
      <c r="B29" s="110" t="s">
        <v>33</v>
      </c>
      <c r="C29" s="125">
        <v>0</v>
      </c>
      <c r="D29" s="125">
        <v>0</v>
      </c>
      <c r="E29" s="125">
        <v>0</v>
      </c>
      <c r="F29" s="126">
        <v>0</v>
      </c>
      <c r="G29" s="112">
        <v>0</v>
      </c>
      <c r="H29" s="125">
        <v>0</v>
      </c>
      <c r="I29" s="125">
        <v>0</v>
      </c>
      <c r="J29" s="125">
        <v>0</v>
      </c>
      <c r="K29" s="126">
        <v>0</v>
      </c>
      <c r="L29" s="112">
        <v>0</v>
      </c>
      <c r="M29" s="125">
        <v>0</v>
      </c>
      <c r="N29" s="125">
        <v>0</v>
      </c>
      <c r="O29" s="125">
        <v>2</v>
      </c>
      <c r="P29" s="126">
        <v>2</v>
      </c>
      <c r="Q29" s="112">
        <v>0</v>
      </c>
      <c r="R29" s="125">
        <v>0</v>
      </c>
      <c r="S29" s="125">
        <v>0</v>
      </c>
      <c r="T29" s="125">
        <v>2</v>
      </c>
      <c r="U29" s="126">
        <v>2</v>
      </c>
      <c r="V29" s="112">
        <v>0</v>
      </c>
    </row>
    <row r="30" spans="1:22" ht="13.5" x14ac:dyDescent="0.2">
      <c r="A30" s="110">
        <v>23</v>
      </c>
      <c r="B30" s="110" t="s">
        <v>34</v>
      </c>
      <c r="C30" s="125">
        <v>7</v>
      </c>
      <c r="D30" s="125">
        <v>7</v>
      </c>
      <c r="E30" s="125">
        <v>7</v>
      </c>
      <c r="F30" s="126">
        <v>0</v>
      </c>
      <c r="G30" s="112">
        <v>0</v>
      </c>
      <c r="H30" s="125">
        <v>6</v>
      </c>
      <c r="I30" s="125">
        <v>7</v>
      </c>
      <c r="J30" s="125">
        <v>7</v>
      </c>
      <c r="K30" s="126">
        <v>1</v>
      </c>
      <c r="L30" s="112">
        <v>16.670000000000002</v>
      </c>
      <c r="M30" s="125">
        <v>11</v>
      </c>
      <c r="N30" s="125">
        <v>11</v>
      </c>
      <c r="O30" s="125">
        <v>11</v>
      </c>
      <c r="P30" s="126">
        <v>0</v>
      </c>
      <c r="Q30" s="112">
        <v>0</v>
      </c>
      <c r="R30" s="125">
        <v>24</v>
      </c>
      <c r="S30" s="125">
        <v>25</v>
      </c>
      <c r="T30" s="125">
        <v>25</v>
      </c>
      <c r="U30" s="126">
        <v>1</v>
      </c>
      <c r="V30" s="112">
        <v>4.17</v>
      </c>
    </row>
    <row r="31" spans="1:22" ht="13.5" x14ac:dyDescent="0.2">
      <c r="A31" s="110">
        <v>24</v>
      </c>
      <c r="B31" s="110" t="s">
        <v>35</v>
      </c>
      <c r="C31" s="125">
        <v>13</v>
      </c>
      <c r="D31" s="125">
        <v>12</v>
      </c>
      <c r="E31" s="125">
        <v>14</v>
      </c>
      <c r="F31" s="126">
        <v>1</v>
      </c>
      <c r="G31" s="112">
        <v>7.69</v>
      </c>
      <c r="H31" s="125">
        <v>20</v>
      </c>
      <c r="I31" s="125">
        <v>19</v>
      </c>
      <c r="J31" s="125">
        <v>20</v>
      </c>
      <c r="K31" s="126">
        <v>0</v>
      </c>
      <c r="L31" s="112">
        <v>0</v>
      </c>
      <c r="M31" s="125">
        <v>20</v>
      </c>
      <c r="N31" s="125">
        <v>19</v>
      </c>
      <c r="O31" s="125">
        <v>18</v>
      </c>
      <c r="P31" s="126">
        <v>-2</v>
      </c>
      <c r="Q31" s="112">
        <v>-10</v>
      </c>
      <c r="R31" s="125">
        <v>53</v>
      </c>
      <c r="S31" s="125">
        <v>50</v>
      </c>
      <c r="T31" s="125">
        <v>52</v>
      </c>
      <c r="U31" s="126">
        <v>-1</v>
      </c>
      <c r="V31" s="112">
        <v>-1.89</v>
      </c>
    </row>
    <row r="32" spans="1:22" ht="13.5" x14ac:dyDescent="0.2">
      <c r="A32" s="110">
        <v>25</v>
      </c>
      <c r="B32" s="110" t="s">
        <v>36</v>
      </c>
      <c r="C32" s="125">
        <v>16</v>
      </c>
      <c r="D32" s="125">
        <v>16</v>
      </c>
      <c r="E32" s="125">
        <v>18</v>
      </c>
      <c r="F32" s="126">
        <v>2</v>
      </c>
      <c r="G32" s="112">
        <v>12.5</v>
      </c>
      <c r="H32" s="125">
        <v>25</v>
      </c>
      <c r="I32" s="125">
        <v>25</v>
      </c>
      <c r="J32" s="125">
        <v>21</v>
      </c>
      <c r="K32" s="126">
        <v>-4</v>
      </c>
      <c r="L32" s="112">
        <v>-16</v>
      </c>
      <c r="M32" s="125">
        <v>22</v>
      </c>
      <c r="N32" s="125">
        <v>22</v>
      </c>
      <c r="O32" s="125">
        <v>24</v>
      </c>
      <c r="P32" s="126">
        <v>2</v>
      </c>
      <c r="Q32" s="112">
        <v>9.09</v>
      </c>
      <c r="R32" s="125">
        <v>63</v>
      </c>
      <c r="S32" s="125">
        <v>63</v>
      </c>
      <c r="T32" s="125">
        <v>63</v>
      </c>
      <c r="U32" s="126">
        <v>0</v>
      </c>
      <c r="V32" s="112">
        <v>0</v>
      </c>
    </row>
    <row r="33" spans="1:256" ht="13.5" x14ac:dyDescent="0.2">
      <c r="A33" s="110">
        <v>26</v>
      </c>
      <c r="B33" s="110" t="s">
        <v>37</v>
      </c>
      <c r="C33" s="125">
        <v>2</v>
      </c>
      <c r="D33" s="125">
        <v>2</v>
      </c>
      <c r="E33" s="125">
        <v>2</v>
      </c>
      <c r="F33" s="126">
        <v>0</v>
      </c>
      <c r="G33" s="112">
        <v>0</v>
      </c>
      <c r="H33" s="125">
        <v>12</v>
      </c>
      <c r="I33" s="125">
        <v>12</v>
      </c>
      <c r="J33" s="125">
        <v>14</v>
      </c>
      <c r="K33" s="126">
        <v>2</v>
      </c>
      <c r="L33" s="112">
        <v>16.670000000000002</v>
      </c>
      <c r="M33" s="125">
        <v>12</v>
      </c>
      <c r="N33" s="125">
        <v>12</v>
      </c>
      <c r="O33" s="125">
        <v>10</v>
      </c>
      <c r="P33" s="126">
        <v>-2</v>
      </c>
      <c r="Q33" s="112">
        <v>-16.670000000000002</v>
      </c>
      <c r="R33" s="125">
        <v>26</v>
      </c>
      <c r="S33" s="125">
        <v>26</v>
      </c>
      <c r="T33" s="125">
        <v>26</v>
      </c>
      <c r="U33" s="126">
        <v>0</v>
      </c>
      <c r="V33" s="112">
        <v>0</v>
      </c>
    </row>
    <row r="34" spans="1:256" ht="13.5" x14ac:dyDescent="0.2">
      <c r="A34" s="110">
        <v>27</v>
      </c>
      <c r="B34" s="110" t="s">
        <v>38</v>
      </c>
      <c r="C34" s="125">
        <v>1</v>
      </c>
      <c r="D34" s="125">
        <v>2</v>
      </c>
      <c r="E34" s="125">
        <v>3</v>
      </c>
      <c r="F34" s="126">
        <v>2</v>
      </c>
      <c r="G34" s="112">
        <v>200</v>
      </c>
      <c r="H34" s="125">
        <v>6</v>
      </c>
      <c r="I34" s="125">
        <v>8</v>
      </c>
      <c r="J34" s="125">
        <v>10</v>
      </c>
      <c r="K34" s="126">
        <v>4</v>
      </c>
      <c r="L34" s="112">
        <v>66.67</v>
      </c>
      <c r="M34" s="125">
        <v>14</v>
      </c>
      <c r="N34" s="125">
        <v>15</v>
      </c>
      <c r="O34" s="125">
        <v>13</v>
      </c>
      <c r="P34" s="126">
        <v>-1</v>
      </c>
      <c r="Q34" s="112">
        <v>-7.14</v>
      </c>
      <c r="R34" s="125">
        <v>21</v>
      </c>
      <c r="S34" s="125">
        <v>25</v>
      </c>
      <c r="T34" s="125">
        <v>26</v>
      </c>
      <c r="U34" s="126">
        <v>5</v>
      </c>
      <c r="V34" s="112">
        <v>23.81</v>
      </c>
    </row>
    <row r="35" spans="1:256" s="50" customFormat="1" ht="13.5" x14ac:dyDescent="0.2">
      <c r="A35" s="14"/>
      <c r="B35" s="14" t="s">
        <v>39</v>
      </c>
      <c r="C35" s="15">
        <f>SUM(C8:C34)</f>
        <v>499</v>
      </c>
      <c r="D35" s="15">
        <f>SUM(D8:D34)</f>
        <v>515</v>
      </c>
      <c r="E35" s="15">
        <f>SUM(E8:E34)</f>
        <v>538</v>
      </c>
      <c r="F35" s="31">
        <f>+(E35-C35)</f>
        <v>39</v>
      </c>
      <c r="G35" s="32">
        <f>IF(C35=0,"",(E35-C35)/C35*100)</f>
        <v>7.8156312625250495</v>
      </c>
      <c r="H35" s="15">
        <f>SUM(H8:H34)</f>
        <v>428</v>
      </c>
      <c r="I35" s="15">
        <f>SUM(I8:I34)</f>
        <v>435</v>
      </c>
      <c r="J35" s="15">
        <f>SUM(J8:J34)</f>
        <v>481</v>
      </c>
      <c r="K35" s="31">
        <f>+(J35-H35)</f>
        <v>53</v>
      </c>
      <c r="L35" s="32">
        <f>IF(H35=0,"",(J35-H35)/H35*100)</f>
        <v>12.383177570093459</v>
      </c>
      <c r="M35" s="15">
        <f>SUM(M8:M34)</f>
        <v>452</v>
      </c>
      <c r="N35" s="15">
        <f>SUM(N8:N34)</f>
        <v>463</v>
      </c>
      <c r="O35" s="15">
        <f>SUM(O8:O34)</f>
        <v>475</v>
      </c>
      <c r="P35" s="31">
        <f>+(O35-M35)</f>
        <v>23</v>
      </c>
      <c r="Q35" s="32">
        <f>IF(M35=0,"",(O35-M35)/M35*100)</f>
        <v>5.0884955752212395</v>
      </c>
      <c r="R35" s="15">
        <f>SUM(R8:R34)</f>
        <v>1379</v>
      </c>
      <c r="S35" s="15">
        <f>SUM(S8:S34)</f>
        <v>1413</v>
      </c>
      <c r="T35" s="15">
        <f>SUM(T8:T34)</f>
        <v>1494</v>
      </c>
      <c r="U35" s="31">
        <f>+(T35-R35)</f>
        <v>115</v>
      </c>
      <c r="V35" s="32">
        <f>IF(R35=0,"",(T35-R35)/R35*100)</f>
        <v>8.3393763596809283</v>
      </c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  <c r="IS35" s="51"/>
      <c r="IT35" s="51"/>
      <c r="IU35" s="51"/>
      <c r="IV35" s="51"/>
    </row>
    <row r="36" spans="1:256" ht="13.5" x14ac:dyDescent="0.2">
      <c r="A36" s="110">
        <v>28</v>
      </c>
      <c r="B36" s="110" t="s">
        <v>40</v>
      </c>
      <c r="C36" s="126">
        <v>9</v>
      </c>
      <c r="D36" s="126">
        <v>9</v>
      </c>
      <c r="E36" s="126">
        <v>9</v>
      </c>
      <c r="F36" s="126">
        <v>0</v>
      </c>
      <c r="G36" s="112">
        <v>0</v>
      </c>
      <c r="H36" s="126">
        <v>21</v>
      </c>
      <c r="I36" s="126">
        <v>21</v>
      </c>
      <c r="J36" s="126">
        <v>9</v>
      </c>
      <c r="K36" s="126">
        <v>-12</v>
      </c>
      <c r="L36" s="112">
        <v>-57.14</v>
      </c>
      <c r="M36" s="126">
        <v>18</v>
      </c>
      <c r="N36" s="126">
        <v>20</v>
      </c>
      <c r="O36" s="126">
        <v>20</v>
      </c>
      <c r="P36" s="126">
        <v>2</v>
      </c>
      <c r="Q36" s="112">
        <v>11.11</v>
      </c>
      <c r="R36" s="126">
        <v>48</v>
      </c>
      <c r="S36" s="126">
        <v>50</v>
      </c>
      <c r="T36" s="126">
        <v>38</v>
      </c>
      <c r="U36" s="126">
        <v>-10</v>
      </c>
      <c r="V36" s="112">
        <v>-20.83</v>
      </c>
    </row>
    <row r="37" spans="1:256" ht="13.5" x14ac:dyDescent="0.2">
      <c r="A37" s="110">
        <v>29</v>
      </c>
      <c r="B37" s="110" t="s">
        <v>41</v>
      </c>
      <c r="C37" s="126">
        <v>0</v>
      </c>
      <c r="D37" s="126">
        <v>3</v>
      </c>
      <c r="E37" s="126">
        <v>3</v>
      </c>
      <c r="F37" s="126">
        <v>3</v>
      </c>
      <c r="G37" s="112">
        <v>0</v>
      </c>
      <c r="H37" s="126">
        <v>0</v>
      </c>
      <c r="I37" s="126">
        <v>9</v>
      </c>
      <c r="J37" s="126">
        <v>9</v>
      </c>
      <c r="K37" s="126">
        <v>9</v>
      </c>
      <c r="L37" s="112">
        <v>0</v>
      </c>
      <c r="M37" s="126">
        <v>0</v>
      </c>
      <c r="N37" s="126">
        <v>5</v>
      </c>
      <c r="O37" s="126">
        <v>5</v>
      </c>
      <c r="P37" s="126">
        <v>5</v>
      </c>
      <c r="Q37" s="112">
        <v>0</v>
      </c>
      <c r="R37" s="126">
        <v>0</v>
      </c>
      <c r="S37" s="126">
        <v>17</v>
      </c>
      <c r="T37" s="126">
        <v>17</v>
      </c>
      <c r="U37" s="126">
        <v>17</v>
      </c>
      <c r="V37" s="112">
        <v>0</v>
      </c>
    </row>
    <row r="38" spans="1:256" ht="13.5" x14ac:dyDescent="0.2">
      <c r="A38" s="110">
        <v>30</v>
      </c>
      <c r="B38" s="110" t="s">
        <v>42</v>
      </c>
      <c r="C38" s="125">
        <v>0</v>
      </c>
      <c r="D38" s="125">
        <v>0</v>
      </c>
      <c r="E38" s="125">
        <v>0</v>
      </c>
      <c r="F38" s="126">
        <v>0</v>
      </c>
      <c r="G38" s="112">
        <v>0</v>
      </c>
      <c r="H38" s="125">
        <v>0</v>
      </c>
      <c r="I38" s="125">
        <v>0</v>
      </c>
      <c r="J38" s="125">
        <v>0</v>
      </c>
      <c r="K38" s="126">
        <v>0</v>
      </c>
      <c r="L38" s="112">
        <v>0</v>
      </c>
      <c r="M38" s="125">
        <v>1</v>
      </c>
      <c r="N38" s="125">
        <v>1</v>
      </c>
      <c r="O38" s="125">
        <v>1</v>
      </c>
      <c r="P38" s="126">
        <v>0</v>
      </c>
      <c r="Q38" s="112">
        <v>0</v>
      </c>
      <c r="R38" s="125">
        <v>1</v>
      </c>
      <c r="S38" s="125">
        <v>1</v>
      </c>
      <c r="T38" s="125">
        <v>1</v>
      </c>
      <c r="U38" s="126">
        <v>0</v>
      </c>
      <c r="V38" s="112">
        <v>0</v>
      </c>
    </row>
    <row r="39" spans="1:256" ht="13.5" x14ac:dyDescent="0.2">
      <c r="A39" s="110">
        <v>31</v>
      </c>
      <c r="B39" s="110" t="s">
        <v>43</v>
      </c>
      <c r="C39" s="125">
        <v>2</v>
      </c>
      <c r="D39" s="125">
        <v>3</v>
      </c>
      <c r="E39" s="125">
        <v>5</v>
      </c>
      <c r="F39" s="126">
        <v>3</v>
      </c>
      <c r="G39" s="112">
        <v>150</v>
      </c>
      <c r="H39" s="125">
        <v>4</v>
      </c>
      <c r="I39" s="125">
        <v>3</v>
      </c>
      <c r="J39" s="125">
        <v>3</v>
      </c>
      <c r="K39" s="126">
        <v>-1</v>
      </c>
      <c r="L39" s="112">
        <v>-25</v>
      </c>
      <c r="M39" s="125">
        <v>0</v>
      </c>
      <c r="N39" s="125">
        <v>0</v>
      </c>
      <c r="O39" s="125">
        <v>1</v>
      </c>
      <c r="P39" s="126">
        <v>1</v>
      </c>
      <c r="Q39" s="112">
        <v>0</v>
      </c>
      <c r="R39" s="125">
        <v>6</v>
      </c>
      <c r="S39" s="125">
        <v>6</v>
      </c>
      <c r="T39" s="125">
        <v>9</v>
      </c>
      <c r="U39" s="126">
        <v>3</v>
      </c>
      <c r="V39" s="112">
        <v>50</v>
      </c>
    </row>
    <row r="40" spans="1:256" ht="13.5" x14ac:dyDescent="0.2">
      <c r="A40" s="110">
        <v>32</v>
      </c>
      <c r="B40" s="110" t="s">
        <v>44</v>
      </c>
      <c r="C40" s="125">
        <v>0</v>
      </c>
      <c r="D40" s="125">
        <v>0</v>
      </c>
      <c r="E40" s="125">
        <v>0</v>
      </c>
      <c r="F40" s="126">
        <v>0</v>
      </c>
      <c r="G40" s="112">
        <v>0</v>
      </c>
      <c r="H40" s="125">
        <v>0</v>
      </c>
      <c r="I40" s="125">
        <v>0</v>
      </c>
      <c r="J40" s="125">
        <v>0</v>
      </c>
      <c r="K40" s="126">
        <v>0</v>
      </c>
      <c r="L40" s="112">
        <v>0</v>
      </c>
      <c r="M40" s="125">
        <v>3</v>
      </c>
      <c r="N40" s="125">
        <v>3</v>
      </c>
      <c r="O40" s="125">
        <v>3</v>
      </c>
      <c r="P40" s="126">
        <v>0</v>
      </c>
      <c r="Q40" s="112">
        <v>0</v>
      </c>
      <c r="R40" s="125">
        <v>3</v>
      </c>
      <c r="S40" s="125">
        <v>3</v>
      </c>
      <c r="T40" s="125">
        <v>3</v>
      </c>
      <c r="U40" s="126">
        <v>0</v>
      </c>
      <c r="V40" s="112">
        <v>0</v>
      </c>
    </row>
    <row r="41" spans="1:256" ht="13.5" x14ac:dyDescent="0.2">
      <c r="A41" s="110">
        <v>33</v>
      </c>
      <c r="B41" s="110" t="s">
        <v>45</v>
      </c>
      <c r="C41" s="125">
        <v>25</v>
      </c>
      <c r="D41" s="125">
        <v>28</v>
      </c>
      <c r="E41" s="125">
        <v>29</v>
      </c>
      <c r="F41" s="126">
        <v>4</v>
      </c>
      <c r="G41" s="112">
        <v>16</v>
      </c>
      <c r="H41" s="125">
        <v>24</v>
      </c>
      <c r="I41" s="125">
        <v>26</v>
      </c>
      <c r="J41" s="125">
        <v>27</v>
      </c>
      <c r="K41" s="126">
        <v>3</v>
      </c>
      <c r="L41" s="112">
        <v>12.5</v>
      </c>
      <c r="M41" s="125">
        <v>20</v>
      </c>
      <c r="N41" s="125">
        <v>20</v>
      </c>
      <c r="O41" s="125">
        <v>20</v>
      </c>
      <c r="P41" s="126">
        <v>0</v>
      </c>
      <c r="Q41" s="112">
        <v>0</v>
      </c>
      <c r="R41" s="125">
        <v>69</v>
      </c>
      <c r="S41" s="125">
        <v>74</v>
      </c>
      <c r="T41" s="125">
        <v>76</v>
      </c>
      <c r="U41" s="126">
        <v>7</v>
      </c>
      <c r="V41" s="112">
        <v>10.14</v>
      </c>
    </row>
    <row r="42" spans="1:256" ht="13.5" x14ac:dyDescent="0.2">
      <c r="A42" s="110">
        <v>34</v>
      </c>
      <c r="B42" s="110" t="s">
        <v>46</v>
      </c>
      <c r="C42" s="125">
        <v>0</v>
      </c>
      <c r="D42" s="125">
        <v>0</v>
      </c>
      <c r="E42" s="125">
        <v>0</v>
      </c>
      <c r="F42" s="126">
        <v>0</v>
      </c>
      <c r="G42" s="112">
        <v>0</v>
      </c>
      <c r="H42" s="125">
        <v>0</v>
      </c>
      <c r="I42" s="125">
        <v>0</v>
      </c>
      <c r="J42" s="125">
        <v>0</v>
      </c>
      <c r="K42" s="126">
        <v>0</v>
      </c>
      <c r="L42" s="112">
        <v>0</v>
      </c>
      <c r="M42" s="125">
        <v>1</v>
      </c>
      <c r="N42" s="125">
        <v>1</v>
      </c>
      <c r="O42" s="125">
        <v>1</v>
      </c>
      <c r="P42" s="126">
        <v>0</v>
      </c>
      <c r="Q42" s="112">
        <v>0</v>
      </c>
      <c r="R42" s="125">
        <v>1</v>
      </c>
      <c r="S42" s="125">
        <v>1</v>
      </c>
      <c r="T42" s="125">
        <v>1</v>
      </c>
      <c r="U42" s="126">
        <v>0</v>
      </c>
      <c r="V42" s="112">
        <v>0</v>
      </c>
    </row>
    <row r="43" spans="1:256" ht="13.5" x14ac:dyDescent="0.2">
      <c r="A43" s="110">
        <v>35</v>
      </c>
      <c r="B43" s="110" t="s">
        <v>47</v>
      </c>
      <c r="C43" s="125">
        <v>7</v>
      </c>
      <c r="D43" s="125">
        <v>9</v>
      </c>
      <c r="E43" s="125">
        <v>14</v>
      </c>
      <c r="F43" s="126">
        <v>7</v>
      </c>
      <c r="G43" s="112">
        <v>100</v>
      </c>
      <c r="H43" s="125">
        <v>23</v>
      </c>
      <c r="I43" s="125">
        <v>23</v>
      </c>
      <c r="J43" s="125">
        <v>24</v>
      </c>
      <c r="K43" s="126">
        <v>1</v>
      </c>
      <c r="L43" s="112">
        <v>4.3499999999999996</v>
      </c>
      <c r="M43" s="125">
        <v>21</v>
      </c>
      <c r="N43" s="125">
        <v>21</v>
      </c>
      <c r="O43" s="125">
        <v>21</v>
      </c>
      <c r="P43" s="126">
        <v>0</v>
      </c>
      <c r="Q43" s="112">
        <v>0</v>
      </c>
      <c r="R43" s="125">
        <v>51</v>
      </c>
      <c r="S43" s="125">
        <v>53</v>
      </c>
      <c r="T43" s="125">
        <v>59</v>
      </c>
      <c r="U43" s="126">
        <v>8</v>
      </c>
      <c r="V43" s="112">
        <v>15.69</v>
      </c>
    </row>
    <row r="44" spans="1:256" ht="13.5" x14ac:dyDescent="0.2">
      <c r="A44" s="110">
        <v>36</v>
      </c>
      <c r="B44" s="110" t="s">
        <v>48</v>
      </c>
      <c r="C44" s="125">
        <v>9</v>
      </c>
      <c r="D44" s="125">
        <v>9</v>
      </c>
      <c r="E44" s="125">
        <v>9</v>
      </c>
      <c r="F44" s="126">
        <v>0</v>
      </c>
      <c r="G44" s="112">
        <v>0</v>
      </c>
      <c r="H44" s="125">
        <v>7</v>
      </c>
      <c r="I44" s="125">
        <v>8</v>
      </c>
      <c r="J44" s="125">
        <v>10</v>
      </c>
      <c r="K44" s="126">
        <v>3</v>
      </c>
      <c r="L44" s="112">
        <v>42.86</v>
      </c>
      <c r="M44" s="125">
        <v>7</v>
      </c>
      <c r="N44" s="125">
        <v>10</v>
      </c>
      <c r="O44" s="125">
        <v>12</v>
      </c>
      <c r="P44" s="126">
        <v>5</v>
      </c>
      <c r="Q44" s="112">
        <v>71.430000000000007</v>
      </c>
      <c r="R44" s="125">
        <v>23</v>
      </c>
      <c r="S44" s="125">
        <v>27</v>
      </c>
      <c r="T44" s="125">
        <v>31</v>
      </c>
      <c r="U44" s="126">
        <v>8</v>
      </c>
      <c r="V44" s="112">
        <v>34.78</v>
      </c>
    </row>
    <row r="45" spans="1:256" ht="13.5" x14ac:dyDescent="0.2">
      <c r="A45" s="110">
        <v>37</v>
      </c>
      <c r="B45" s="110" t="s">
        <v>49</v>
      </c>
      <c r="C45" s="125">
        <v>0</v>
      </c>
      <c r="D45" s="125">
        <v>0</v>
      </c>
      <c r="E45" s="125">
        <v>0</v>
      </c>
      <c r="F45" s="126">
        <v>0</v>
      </c>
      <c r="G45" s="112">
        <v>0</v>
      </c>
      <c r="H45" s="125">
        <v>0</v>
      </c>
      <c r="I45" s="125">
        <v>0</v>
      </c>
      <c r="J45" s="125">
        <v>0</v>
      </c>
      <c r="K45" s="126">
        <v>0</v>
      </c>
      <c r="L45" s="112">
        <v>0</v>
      </c>
      <c r="M45" s="125">
        <v>1</v>
      </c>
      <c r="N45" s="125">
        <v>1</v>
      </c>
      <c r="O45" s="125">
        <v>0</v>
      </c>
      <c r="P45" s="126">
        <v>-1</v>
      </c>
      <c r="Q45" s="112">
        <v>-100</v>
      </c>
      <c r="R45" s="125">
        <v>1</v>
      </c>
      <c r="S45" s="125">
        <v>1</v>
      </c>
      <c r="T45" s="125">
        <v>0</v>
      </c>
      <c r="U45" s="126">
        <v>-1</v>
      </c>
      <c r="V45" s="112">
        <v>-100</v>
      </c>
    </row>
    <row r="46" spans="1:256" ht="13.5" x14ac:dyDescent="0.2">
      <c r="A46" s="110">
        <v>38</v>
      </c>
      <c r="B46" s="110" t="s">
        <v>50</v>
      </c>
      <c r="C46" s="125">
        <v>0</v>
      </c>
      <c r="D46" s="125">
        <v>0</v>
      </c>
      <c r="E46" s="125">
        <v>0</v>
      </c>
      <c r="F46" s="126">
        <v>0</v>
      </c>
      <c r="G46" s="112">
        <v>0</v>
      </c>
      <c r="H46" s="125">
        <v>0</v>
      </c>
      <c r="I46" s="125">
        <v>3</v>
      </c>
      <c r="J46" s="125">
        <v>3</v>
      </c>
      <c r="K46" s="126">
        <v>3</v>
      </c>
      <c r="L46" s="112">
        <v>0</v>
      </c>
      <c r="M46" s="125">
        <v>4</v>
      </c>
      <c r="N46" s="125">
        <v>2</v>
      </c>
      <c r="O46" s="125">
        <v>2</v>
      </c>
      <c r="P46" s="126">
        <v>-2</v>
      </c>
      <c r="Q46" s="112">
        <v>-50</v>
      </c>
      <c r="R46" s="125">
        <v>4</v>
      </c>
      <c r="S46" s="125">
        <v>5</v>
      </c>
      <c r="T46" s="125">
        <v>5</v>
      </c>
      <c r="U46" s="126">
        <v>1</v>
      </c>
      <c r="V46" s="112">
        <v>25</v>
      </c>
    </row>
    <row r="47" spans="1:256" ht="13.5" x14ac:dyDescent="0.2">
      <c r="A47" s="110">
        <v>39</v>
      </c>
      <c r="B47" s="110" t="s">
        <v>51</v>
      </c>
      <c r="C47" s="125">
        <v>0</v>
      </c>
      <c r="D47" s="125">
        <v>0</v>
      </c>
      <c r="E47" s="125">
        <v>0</v>
      </c>
      <c r="F47" s="126">
        <v>0</v>
      </c>
      <c r="G47" s="112">
        <v>0</v>
      </c>
      <c r="H47" s="125">
        <v>0</v>
      </c>
      <c r="I47" s="125">
        <v>0</v>
      </c>
      <c r="J47" s="125">
        <v>0</v>
      </c>
      <c r="K47" s="126">
        <v>0</v>
      </c>
      <c r="L47" s="112">
        <v>0</v>
      </c>
      <c r="M47" s="125">
        <v>1</v>
      </c>
      <c r="N47" s="125">
        <v>1</v>
      </c>
      <c r="O47" s="125">
        <v>1</v>
      </c>
      <c r="P47" s="126">
        <v>0</v>
      </c>
      <c r="Q47" s="112">
        <v>0</v>
      </c>
      <c r="R47" s="125">
        <v>1</v>
      </c>
      <c r="S47" s="125">
        <v>1</v>
      </c>
      <c r="T47" s="125">
        <v>1</v>
      </c>
      <c r="U47" s="126">
        <v>0</v>
      </c>
      <c r="V47" s="112">
        <v>0</v>
      </c>
    </row>
    <row r="48" spans="1:256" ht="13.5" x14ac:dyDescent="0.2">
      <c r="A48" s="110">
        <v>40</v>
      </c>
      <c r="B48" s="110" t="s">
        <v>52</v>
      </c>
      <c r="C48" s="125">
        <v>3</v>
      </c>
      <c r="D48" s="125">
        <v>0</v>
      </c>
      <c r="E48" s="125">
        <v>0</v>
      </c>
      <c r="F48" s="126">
        <v>-3</v>
      </c>
      <c r="G48" s="112">
        <v>-100</v>
      </c>
      <c r="H48" s="125">
        <v>3</v>
      </c>
      <c r="I48" s="125">
        <v>4</v>
      </c>
      <c r="J48" s="125">
        <v>4</v>
      </c>
      <c r="K48" s="126">
        <v>1</v>
      </c>
      <c r="L48" s="112">
        <v>33.33</v>
      </c>
      <c r="M48" s="125">
        <v>7</v>
      </c>
      <c r="N48" s="125">
        <v>9</v>
      </c>
      <c r="O48" s="125">
        <v>9</v>
      </c>
      <c r="P48" s="126">
        <v>2</v>
      </c>
      <c r="Q48" s="112">
        <v>28.57</v>
      </c>
      <c r="R48" s="125">
        <v>13</v>
      </c>
      <c r="S48" s="125">
        <v>13</v>
      </c>
      <c r="T48" s="125">
        <v>13</v>
      </c>
      <c r="U48" s="126">
        <v>0</v>
      </c>
      <c r="V48" s="112">
        <v>0</v>
      </c>
    </row>
    <row r="49" spans="1:229" ht="13.5" x14ac:dyDescent="0.2">
      <c r="A49" s="110">
        <v>41</v>
      </c>
      <c r="B49" s="110" t="s">
        <v>53</v>
      </c>
      <c r="C49" s="125">
        <v>0</v>
      </c>
      <c r="D49" s="125">
        <v>0</v>
      </c>
      <c r="E49" s="125">
        <v>0</v>
      </c>
      <c r="F49" s="126">
        <v>0</v>
      </c>
      <c r="G49" s="112">
        <v>0</v>
      </c>
      <c r="H49" s="125">
        <v>2</v>
      </c>
      <c r="I49" s="125">
        <v>2</v>
      </c>
      <c r="J49" s="125">
        <v>2</v>
      </c>
      <c r="K49" s="126">
        <v>0</v>
      </c>
      <c r="L49" s="112">
        <v>0</v>
      </c>
      <c r="M49" s="125">
        <v>1</v>
      </c>
      <c r="N49" s="125">
        <v>2</v>
      </c>
      <c r="O49" s="125">
        <v>2</v>
      </c>
      <c r="P49" s="126">
        <v>1</v>
      </c>
      <c r="Q49" s="112">
        <v>100</v>
      </c>
      <c r="R49" s="125">
        <v>3</v>
      </c>
      <c r="S49" s="125">
        <v>4</v>
      </c>
      <c r="T49" s="125">
        <v>4</v>
      </c>
      <c r="U49" s="126">
        <v>1</v>
      </c>
      <c r="V49" s="112">
        <v>33.33</v>
      </c>
    </row>
    <row r="50" spans="1:229" ht="13.5" x14ac:dyDescent="0.2">
      <c r="A50" s="110">
        <v>42</v>
      </c>
      <c r="B50" s="110" t="s">
        <v>54</v>
      </c>
      <c r="C50" s="125">
        <v>0</v>
      </c>
      <c r="D50" s="125">
        <v>0</v>
      </c>
      <c r="E50" s="125">
        <v>0</v>
      </c>
      <c r="F50" s="126">
        <v>0</v>
      </c>
      <c r="G50" s="112">
        <v>0</v>
      </c>
      <c r="H50" s="125">
        <v>0</v>
      </c>
      <c r="I50" s="125">
        <v>0</v>
      </c>
      <c r="J50" s="125">
        <v>0</v>
      </c>
      <c r="K50" s="126">
        <v>0</v>
      </c>
      <c r="L50" s="112">
        <v>0</v>
      </c>
      <c r="M50" s="125">
        <v>3</v>
      </c>
      <c r="N50" s="125">
        <v>3</v>
      </c>
      <c r="O50" s="125">
        <v>3</v>
      </c>
      <c r="P50" s="126">
        <v>0</v>
      </c>
      <c r="Q50" s="112">
        <v>0</v>
      </c>
      <c r="R50" s="125">
        <v>3</v>
      </c>
      <c r="S50" s="125">
        <v>3</v>
      </c>
      <c r="T50" s="125">
        <v>3</v>
      </c>
      <c r="U50" s="126">
        <v>0</v>
      </c>
      <c r="V50" s="112">
        <v>0</v>
      </c>
    </row>
    <row r="51" spans="1:229" ht="13.5" x14ac:dyDescent="0.2">
      <c r="A51" s="110">
        <v>43</v>
      </c>
      <c r="B51" s="110" t="s">
        <v>55</v>
      </c>
      <c r="C51" s="125">
        <v>0</v>
      </c>
      <c r="D51" s="125">
        <v>0</v>
      </c>
      <c r="E51" s="125">
        <v>0</v>
      </c>
      <c r="F51" s="126">
        <v>0</v>
      </c>
      <c r="G51" s="112">
        <v>0</v>
      </c>
      <c r="H51" s="125">
        <v>0</v>
      </c>
      <c r="I51" s="125">
        <v>0</v>
      </c>
      <c r="J51" s="125">
        <v>0</v>
      </c>
      <c r="K51" s="126">
        <v>0</v>
      </c>
      <c r="L51" s="112">
        <v>0</v>
      </c>
      <c r="M51" s="125">
        <v>0</v>
      </c>
      <c r="N51" s="125">
        <v>0</v>
      </c>
      <c r="O51" s="125">
        <v>0</v>
      </c>
      <c r="P51" s="126">
        <v>0</v>
      </c>
      <c r="Q51" s="112">
        <v>0</v>
      </c>
      <c r="R51" s="125">
        <v>0</v>
      </c>
      <c r="S51" s="125">
        <v>0</v>
      </c>
      <c r="T51" s="125">
        <v>0</v>
      </c>
      <c r="U51" s="126">
        <v>0</v>
      </c>
      <c r="V51" s="112">
        <v>0</v>
      </c>
    </row>
    <row r="52" spans="1:229" ht="13.5" x14ac:dyDescent="0.2">
      <c r="A52" s="110">
        <v>44</v>
      </c>
      <c r="B52" s="110" t="s">
        <v>56</v>
      </c>
      <c r="C52" s="125">
        <v>0</v>
      </c>
      <c r="D52" s="125">
        <v>0</v>
      </c>
      <c r="E52" s="125">
        <v>4</v>
      </c>
      <c r="F52" s="126">
        <v>4</v>
      </c>
      <c r="G52" s="112">
        <v>0</v>
      </c>
      <c r="H52" s="125">
        <v>0</v>
      </c>
      <c r="I52" s="125">
        <v>0</v>
      </c>
      <c r="J52" s="125">
        <v>4</v>
      </c>
      <c r="K52" s="126">
        <v>4</v>
      </c>
      <c r="L52" s="112">
        <v>0</v>
      </c>
      <c r="M52" s="125">
        <v>2</v>
      </c>
      <c r="N52" s="125">
        <v>2</v>
      </c>
      <c r="O52" s="125">
        <v>2</v>
      </c>
      <c r="P52" s="126">
        <v>0</v>
      </c>
      <c r="Q52" s="112">
        <v>0</v>
      </c>
      <c r="R52" s="125">
        <v>2</v>
      </c>
      <c r="S52" s="125">
        <v>2</v>
      </c>
      <c r="T52" s="125">
        <v>10</v>
      </c>
      <c r="U52" s="126">
        <v>8</v>
      </c>
      <c r="V52" s="112">
        <v>400</v>
      </c>
    </row>
    <row r="53" spans="1:229" s="51" customFormat="1" ht="13.5" x14ac:dyDescent="0.2">
      <c r="A53" s="21"/>
      <c r="B53" s="14" t="s">
        <v>57</v>
      </c>
      <c r="C53" s="31">
        <f>SUM(C36:C52)</f>
        <v>55</v>
      </c>
      <c r="D53" s="31">
        <f>SUM(D36:D52)</f>
        <v>61</v>
      </c>
      <c r="E53" s="31">
        <f>SUM(E36:E52)</f>
        <v>73</v>
      </c>
      <c r="F53" s="31">
        <f t="shared" ref="F53:F64" si="0">+(E53-C53)</f>
        <v>18</v>
      </c>
      <c r="G53" s="32">
        <f t="shared" ref="G53:G64" si="1">IF(C53=0,"",(E53-C53)/C53*100)</f>
        <v>32.727272727272727</v>
      </c>
      <c r="H53" s="31">
        <f>SUM(H36:H52)</f>
        <v>84</v>
      </c>
      <c r="I53" s="31">
        <f>SUM(I36:I52)</f>
        <v>99</v>
      </c>
      <c r="J53" s="31">
        <f>SUM(J36:J52)</f>
        <v>95</v>
      </c>
      <c r="K53" s="31">
        <f t="shared" ref="K53:K64" si="2">+(J53-H53)</f>
        <v>11</v>
      </c>
      <c r="L53" s="32">
        <f t="shared" ref="L53:L64" si="3">IF(H53=0,"",(J53-H53)/H53*100)</f>
        <v>13.095238095238097</v>
      </c>
      <c r="M53" s="31">
        <f>SUM(M36:M52)</f>
        <v>90</v>
      </c>
      <c r="N53" s="31">
        <f>SUM(N36:N52)</f>
        <v>101</v>
      </c>
      <c r="O53" s="31">
        <f>SUM(O36:O52)</f>
        <v>103</v>
      </c>
      <c r="P53" s="31">
        <f t="shared" ref="P53:P64" si="4">+(O53-M53)</f>
        <v>13</v>
      </c>
      <c r="Q53" s="32">
        <f t="shared" ref="Q53:Q64" si="5">IF(M53=0,"",(O53-M53)/M53*100)</f>
        <v>14.444444444444443</v>
      </c>
      <c r="R53" s="31">
        <f>SUM(R36:R52)</f>
        <v>229</v>
      </c>
      <c r="S53" s="31">
        <f>SUM(S36:S52)</f>
        <v>261</v>
      </c>
      <c r="T53" s="31">
        <f>SUM(T36:T52)</f>
        <v>271</v>
      </c>
      <c r="U53" s="31">
        <f t="shared" ref="U53:U64" si="6">+(T53-R53)</f>
        <v>42</v>
      </c>
      <c r="V53" s="32">
        <f t="shared" ref="V53:V64" si="7">IF(R53=0,"",(T53-R53)/R53*100)</f>
        <v>18.340611353711793</v>
      </c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</row>
    <row r="54" spans="1:229" ht="13.5" x14ac:dyDescent="0.2">
      <c r="A54" s="113">
        <v>45</v>
      </c>
      <c r="B54" s="110" t="s">
        <v>58</v>
      </c>
      <c r="C54" s="125">
        <v>147</v>
      </c>
      <c r="D54" s="125">
        <v>146</v>
      </c>
      <c r="E54" s="125">
        <v>151</v>
      </c>
      <c r="F54" s="126">
        <v>4</v>
      </c>
      <c r="G54" s="112">
        <v>2.72</v>
      </c>
      <c r="H54" s="125">
        <v>61</v>
      </c>
      <c r="I54" s="125">
        <v>62</v>
      </c>
      <c r="J54" s="125">
        <v>59</v>
      </c>
      <c r="K54" s="126">
        <v>-2</v>
      </c>
      <c r="L54" s="112">
        <v>-3.28</v>
      </c>
      <c r="M54" s="125">
        <v>36</v>
      </c>
      <c r="N54" s="125">
        <v>43</v>
      </c>
      <c r="O54" s="125">
        <v>48</v>
      </c>
      <c r="P54" s="126">
        <v>12</v>
      </c>
      <c r="Q54" s="112">
        <v>33.33</v>
      </c>
      <c r="R54" s="125">
        <v>244</v>
      </c>
      <c r="S54" s="125">
        <v>251</v>
      </c>
      <c r="T54" s="125">
        <v>258</v>
      </c>
      <c r="U54" s="126">
        <v>14</v>
      </c>
      <c r="V54" s="112">
        <v>5.74</v>
      </c>
    </row>
    <row r="55" spans="1:229" ht="13.5" x14ac:dyDescent="0.2">
      <c r="A55" s="113">
        <v>46</v>
      </c>
      <c r="B55" s="110" t="s">
        <v>59</v>
      </c>
      <c r="C55" s="125">
        <v>0</v>
      </c>
      <c r="D55" s="125">
        <v>0</v>
      </c>
      <c r="E55" s="125">
        <v>0</v>
      </c>
      <c r="F55" s="126">
        <v>0</v>
      </c>
      <c r="G55" s="112">
        <v>0</v>
      </c>
      <c r="H55" s="125">
        <v>0</v>
      </c>
      <c r="I55" s="125">
        <v>0</v>
      </c>
      <c r="J55" s="125">
        <v>0</v>
      </c>
      <c r="K55" s="126">
        <v>0</v>
      </c>
      <c r="L55" s="112">
        <v>0</v>
      </c>
      <c r="M55" s="125">
        <v>3</v>
      </c>
      <c r="N55" s="125">
        <v>2</v>
      </c>
      <c r="O55" s="125">
        <v>0</v>
      </c>
      <c r="P55" s="126">
        <v>-3</v>
      </c>
      <c r="Q55" s="112">
        <v>-100</v>
      </c>
      <c r="R55" s="125">
        <v>3</v>
      </c>
      <c r="S55" s="125">
        <v>2</v>
      </c>
      <c r="T55" s="125">
        <v>0</v>
      </c>
      <c r="U55" s="126">
        <v>-3</v>
      </c>
      <c r="V55" s="112">
        <v>-100</v>
      </c>
    </row>
    <row r="56" spans="1:229" ht="13.5" x14ac:dyDescent="0.2">
      <c r="A56" s="113">
        <v>47</v>
      </c>
      <c r="B56" s="110" t="s">
        <v>60</v>
      </c>
      <c r="C56" s="125">
        <v>0</v>
      </c>
      <c r="D56" s="125">
        <v>0</v>
      </c>
      <c r="E56" s="125">
        <v>0</v>
      </c>
      <c r="F56" s="126">
        <v>0</v>
      </c>
      <c r="G56" s="112">
        <v>0</v>
      </c>
      <c r="H56" s="125">
        <v>0</v>
      </c>
      <c r="I56" s="125">
        <v>0</v>
      </c>
      <c r="J56" s="125">
        <v>0</v>
      </c>
      <c r="K56" s="126">
        <v>0</v>
      </c>
      <c r="L56" s="112">
        <v>0</v>
      </c>
      <c r="M56" s="125">
        <v>1</v>
      </c>
      <c r="N56" s="125">
        <v>1</v>
      </c>
      <c r="O56" s="125">
        <v>1</v>
      </c>
      <c r="P56" s="126">
        <v>0</v>
      </c>
      <c r="Q56" s="112">
        <v>0</v>
      </c>
      <c r="R56" s="125">
        <v>1</v>
      </c>
      <c r="S56" s="125">
        <v>1</v>
      </c>
      <c r="T56" s="125">
        <v>1</v>
      </c>
      <c r="U56" s="126">
        <v>0</v>
      </c>
      <c r="V56" s="112">
        <v>0</v>
      </c>
    </row>
    <row r="57" spans="1:229" ht="13.5" x14ac:dyDescent="0.2">
      <c r="A57" s="113">
        <v>48</v>
      </c>
      <c r="B57" s="110" t="s">
        <v>61</v>
      </c>
      <c r="C57" s="125">
        <v>0</v>
      </c>
      <c r="D57" s="125">
        <v>0</v>
      </c>
      <c r="E57" s="125">
        <v>0</v>
      </c>
      <c r="F57" s="126">
        <v>0</v>
      </c>
      <c r="G57" s="112">
        <v>0</v>
      </c>
      <c r="H57" s="125">
        <v>0</v>
      </c>
      <c r="I57" s="125">
        <v>0</v>
      </c>
      <c r="J57" s="125">
        <v>0</v>
      </c>
      <c r="K57" s="126">
        <v>0</v>
      </c>
      <c r="L57" s="112">
        <v>0</v>
      </c>
      <c r="M57" s="125">
        <v>5</v>
      </c>
      <c r="N57" s="125">
        <v>5</v>
      </c>
      <c r="O57" s="125">
        <v>5</v>
      </c>
      <c r="P57" s="126">
        <v>0</v>
      </c>
      <c r="Q57" s="112">
        <v>0</v>
      </c>
      <c r="R57" s="125">
        <v>5</v>
      </c>
      <c r="S57" s="125">
        <v>5</v>
      </c>
      <c r="T57" s="125">
        <v>5</v>
      </c>
      <c r="U57" s="126">
        <v>0</v>
      </c>
      <c r="V57" s="112">
        <v>0</v>
      </c>
    </row>
    <row r="58" spans="1:229" ht="13.5" x14ac:dyDescent="0.2">
      <c r="A58" s="113">
        <v>49</v>
      </c>
      <c r="B58" s="110" t="s">
        <v>62</v>
      </c>
      <c r="C58" s="125">
        <v>0</v>
      </c>
      <c r="D58" s="125">
        <v>0</v>
      </c>
      <c r="E58" s="125">
        <v>0</v>
      </c>
      <c r="F58" s="126">
        <v>0</v>
      </c>
      <c r="G58" s="112">
        <v>0</v>
      </c>
      <c r="H58" s="125">
        <v>0</v>
      </c>
      <c r="I58" s="125">
        <v>0</v>
      </c>
      <c r="J58" s="125">
        <v>0</v>
      </c>
      <c r="K58" s="126">
        <v>0</v>
      </c>
      <c r="L58" s="112">
        <v>0</v>
      </c>
      <c r="M58" s="125">
        <v>2</v>
      </c>
      <c r="N58" s="125">
        <v>2</v>
      </c>
      <c r="O58" s="125">
        <v>2</v>
      </c>
      <c r="P58" s="126">
        <v>0</v>
      </c>
      <c r="Q58" s="112">
        <v>0</v>
      </c>
      <c r="R58" s="125">
        <v>2</v>
      </c>
      <c r="S58" s="125">
        <v>2</v>
      </c>
      <c r="T58" s="125">
        <v>2</v>
      </c>
      <c r="U58" s="126">
        <v>0</v>
      </c>
      <c r="V58" s="112">
        <v>0</v>
      </c>
    </row>
    <row r="59" spans="1:229" ht="13.5" x14ac:dyDescent="0.2">
      <c r="A59" s="113">
        <v>50</v>
      </c>
      <c r="B59" s="110" t="s">
        <v>63</v>
      </c>
      <c r="C59" s="125">
        <v>0</v>
      </c>
      <c r="D59" s="125">
        <v>0</v>
      </c>
      <c r="E59" s="125">
        <v>0</v>
      </c>
      <c r="F59" s="126">
        <v>0</v>
      </c>
      <c r="G59" s="112">
        <v>0</v>
      </c>
      <c r="H59" s="125">
        <v>0</v>
      </c>
      <c r="I59" s="125">
        <v>0</v>
      </c>
      <c r="J59" s="125">
        <v>0</v>
      </c>
      <c r="K59" s="126">
        <v>0</v>
      </c>
      <c r="L59" s="112">
        <v>0</v>
      </c>
      <c r="M59" s="125">
        <v>1</v>
      </c>
      <c r="N59" s="125">
        <v>1</v>
      </c>
      <c r="O59" s="125">
        <v>1</v>
      </c>
      <c r="P59" s="126">
        <v>0</v>
      </c>
      <c r="Q59" s="112">
        <v>0</v>
      </c>
      <c r="R59" s="125">
        <v>1</v>
      </c>
      <c r="S59" s="125">
        <v>1</v>
      </c>
      <c r="T59" s="125">
        <v>1</v>
      </c>
      <c r="U59" s="126">
        <v>0</v>
      </c>
      <c r="V59" s="112">
        <v>0</v>
      </c>
    </row>
    <row r="60" spans="1:229" ht="13.5" x14ac:dyDescent="0.2">
      <c r="A60" s="113">
        <v>51</v>
      </c>
      <c r="B60" s="110" t="s">
        <v>64</v>
      </c>
      <c r="C60" s="125">
        <v>0</v>
      </c>
      <c r="D60" s="125">
        <v>0</v>
      </c>
      <c r="E60" s="125">
        <v>0</v>
      </c>
      <c r="F60" s="126">
        <v>0</v>
      </c>
      <c r="G60" s="112">
        <v>0</v>
      </c>
      <c r="H60" s="125">
        <v>0</v>
      </c>
      <c r="I60" s="125">
        <v>0</v>
      </c>
      <c r="J60" s="125">
        <v>0</v>
      </c>
      <c r="K60" s="126">
        <v>0</v>
      </c>
      <c r="L60" s="112">
        <v>0</v>
      </c>
      <c r="M60" s="125">
        <v>6</v>
      </c>
      <c r="N60" s="125">
        <v>6</v>
      </c>
      <c r="O60" s="125">
        <v>6</v>
      </c>
      <c r="P60" s="126">
        <v>0</v>
      </c>
      <c r="Q60" s="112">
        <v>0</v>
      </c>
      <c r="R60" s="125">
        <v>6</v>
      </c>
      <c r="S60" s="125">
        <v>6</v>
      </c>
      <c r="T60" s="125">
        <v>6</v>
      </c>
      <c r="U60" s="126">
        <v>0</v>
      </c>
      <c r="V60" s="112">
        <v>0</v>
      </c>
    </row>
    <row r="61" spans="1:229" s="51" customFormat="1" ht="13.5" x14ac:dyDescent="0.2">
      <c r="A61" s="21"/>
      <c r="B61" s="14" t="s">
        <v>65</v>
      </c>
      <c r="C61" s="15">
        <f>SUM(C54:C60)</f>
        <v>147</v>
      </c>
      <c r="D61" s="15">
        <f>SUM(D54:D60)</f>
        <v>146</v>
      </c>
      <c r="E61" s="15">
        <f>SUM(E54:E60)</f>
        <v>151</v>
      </c>
      <c r="F61" s="31">
        <f t="shared" si="0"/>
        <v>4</v>
      </c>
      <c r="G61" s="32">
        <f t="shared" si="1"/>
        <v>2.7210884353741496</v>
      </c>
      <c r="H61" s="15">
        <f>SUM(H54:H60)</f>
        <v>61</v>
      </c>
      <c r="I61" s="15">
        <f>SUM(I54:I60)</f>
        <v>62</v>
      </c>
      <c r="J61" s="15">
        <f>SUM(J54:J60)</f>
        <v>59</v>
      </c>
      <c r="K61" s="31">
        <f t="shared" si="2"/>
        <v>-2</v>
      </c>
      <c r="L61" s="32">
        <f t="shared" si="3"/>
        <v>-3.278688524590164</v>
      </c>
      <c r="M61" s="15">
        <f>SUM(M54:M60)</f>
        <v>54</v>
      </c>
      <c r="N61" s="15">
        <f>SUM(N54:N60)</f>
        <v>60</v>
      </c>
      <c r="O61" s="15">
        <f>SUM(O54:O60)</f>
        <v>63</v>
      </c>
      <c r="P61" s="31">
        <f t="shared" si="4"/>
        <v>9</v>
      </c>
      <c r="Q61" s="32">
        <f t="shared" si="5"/>
        <v>16.666666666666664</v>
      </c>
      <c r="R61" s="15">
        <f>SUM(R54:R60)</f>
        <v>262</v>
      </c>
      <c r="S61" s="15">
        <f>SUM(S54:S60)</f>
        <v>268</v>
      </c>
      <c r="T61" s="15">
        <f>SUM(T54:T60)</f>
        <v>273</v>
      </c>
      <c r="U61" s="31">
        <f t="shared" si="6"/>
        <v>11</v>
      </c>
      <c r="V61" s="32">
        <f t="shared" si="7"/>
        <v>4.1984732824427482</v>
      </c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</row>
    <row r="62" spans="1:229" ht="13.5" x14ac:dyDescent="0.2">
      <c r="A62" s="113">
        <v>52</v>
      </c>
      <c r="B62" s="110" t="s">
        <v>66</v>
      </c>
      <c r="C62" s="125">
        <v>464</v>
      </c>
      <c r="D62" s="125">
        <v>467</v>
      </c>
      <c r="E62" s="125">
        <v>474</v>
      </c>
      <c r="F62" s="126">
        <v>10</v>
      </c>
      <c r="G62" s="112">
        <v>2.16</v>
      </c>
      <c r="H62" s="125">
        <v>78</v>
      </c>
      <c r="I62" s="125">
        <v>78</v>
      </c>
      <c r="J62" s="125">
        <v>80</v>
      </c>
      <c r="K62" s="126">
        <v>2</v>
      </c>
      <c r="L62" s="112">
        <v>2.56</v>
      </c>
      <c r="M62" s="125">
        <v>42</v>
      </c>
      <c r="N62" s="125">
        <v>42</v>
      </c>
      <c r="O62" s="125">
        <v>43</v>
      </c>
      <c r="P62" s="126">
        <v>1</v>
      </c>
      <c r="Q62" s="112">
        <v>2.38</v>
      </c>
      <c r="R62" s="125">
        <v>584</v>
      </c>
      <c r="S62" s="125">
        <v>587</v>
      </c>
      <c r="T62" s="125">
        <v>597</v>
      </c>
      <c r="U62" s="126">
        <v>13</v>
      </c>
      <c r="V62" s="112">
        <v>2.23</v>
      </c>
    </row>
    <row r="63" spans="1:229" s="51" customFormat="1" ht="13.5" x14ac:dyDescent="0.2">
      <c r="A63" s="14"/>
      <c r="B63" s="14" t="s">
        <v>67</v>
      </c>
      <c r="C63" s="15">
        <f>SUM(C62:C62)</f>
        <v>464</v>
      </c>
      <c r="D63" s="15">
        <f>SUM(D62:D62)</f>
        <v>467</v>
      </c>
      <c r="E63" s="15">
        <f>SUM(E62:E62)</f>
        <v>474</v>
      </c>
      <c r="F63" s="31">
        <f t="shared" si="0"/>
        <v>10</v>
      </c>
      <c r="G63" s="32">
        <f t="shared" si="1"/>
        <v>2.1551724137931036</v>
      </c>
      <c r="H63" s="15">
        <f>SUM(H62:H62)</f>
        <v>78</v>
      </c>
      <c r="I63" s="15">
        <f>SUM(I62:I62)</f>
        <v>78</v>
      </c>
      <c r="J63" s="15">
        <f>SUM(J62:J62)</f>
        <v>80</v>
      </c>
      <c r="K63" s="31">
        <f t="shared" si="2"/>
        <v>2</v>
      </c>
      <c r="L63" s="32">
        <f t="shared" si="3"/>
        <v>2.5641025641025639</v>
      </c>
      <c r="M63" s="15">
        <f>SUM(M62:M62)</f>
        <v>42</v>
      </c>
      <c r="N63" s="15">
        <f>SUM(N62:N62)</f>
        <v>42</v>
      </c>
      <c r="O63" s="15">
        <f>SUM(O62:O62)</f>
        <v>43</v>
      </c>
      <c r="P63" s="31">
        <f t="shared" si="4"/>
        <v>1</v>
      </c>
      <c r="Q63" s="32">
        <f t="shared" si="5"/>
        <v>2.3809523809523809</v>
      </c>
      <c r="R63" s="15">
        <f>SUM(R62:R62)</f>
        <v>584</v>
      </c>
      <c r="S63" s="15">
        <f>SUM(S62:S62)</f>
        <v>587</v>
      </c>
      <c r="T63" s="15">
        <f>SUM(T62:T62)</f>
        <v>597</v>
      </c>
      <c r="U63" s="31">
        <f t="shared" si="6"/>
        <v>13</v>
      </c>
      <c r="V63" s="32">
        <f t="shared" si="7"/>
        <v>2.2260273972602738</v>
      </c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</row>
    <row r="64" spans="1:229" s="51" customFormat="1" ht="13.5" x14ac:dyDescent="0.2">
      <c r="A64" s="14"/>
      <c r="B64" s="14" t="s">
        <v>68</v>
      </c>
      <c r="C64" s="15">
        <f>SUM(C63,C61,C53,C35)</f>
        <v>1165</v>
      </c>
      <c r="D64" s="15">
        <f>SUM(D63,D61,D53,D35)</f>
        <v>1189</v>
      </c>
      <c r="E64" s="15">
        <f>SUM(E63,E61,E53,E35)</f>
        <v>1236</v>
      </c>
      <c r="F64" s="31">
        <f t="shared" si="0"/>
        <v>71</v>
      </c>
      <c r="G64" s="32">
        <f t="shared" si="1"/>
        <v>6.0944206008583688</v>
      </c>
      <c r="H64" s="15">
        <f>SUM(H63,H61,H53,H35)</f>
        <v>651</v>
      </c>
      <c r="I64" s="15">
        <f>SUM(I63,I61,I53,I35)</f>
        <v>674</v>
      </c>
      <c r="J64" s="15">
        <f>SUM(J63,J61,J53,J35)</f>
        <v>715</v>
      </c>
      <c r="K64" s="31">
        <f t="shared" si="2"/>
        <v>64</v>
      </c>
      <c r="L64" s="32">
        <f t="shared" si="3"/>
        <v>9.8310291858678962</v>
      </c>
      <c r="M64" s="15">
        <f>SUM(M63,M61,M53,M35)</f>
        <v>638</v>
      </c>
      <c r="N64" s="15">
        <f>SUM(N63,N61,N53,N35)</f>
        <v>666</v>
      </c>
      <c r="O64" s="15">
        <f>SUM(O63,O61,O53,O35)</f>
        <v>684</v>
      </c>
      <c r="P64" s="31">
        <f t="shared" si="4"/>
        <v>46</v>
      </c>
      <c r="Q64" s="32">
        <f t="shared" si="5"/>
        <v>7.2100313479623823</v>
      </c>
      <c r="R64" s="15">
        <f>SUM(R63,R61,R53,R35)</f>
        <v>2454</v>
      </c>
      <c r="S64" s="15">
        <f>SUM(S63,S61,S53,S35)</f>
        <v>2529</v>
      </c>
      <c r="T64" s="15">
        <f>SUM(T63,T61,T53,T35)</f>
        <v>2635</v>
      </c>
      <c r="U64" s="31">
        <f t="shared" si="6"/>
        <v>181</v>
      </c>
      <c r="V64" s="32">
        <f t="shared" si="7"/>
        <v>7.3757131214343934</v>
      </c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</row>
    <row r="65" spans="1:16" x14ac:dyDescent="0.2">
      <c r="A65" s="44"/>
      <c r="B65" s="63"/>
      <c r="C65" s="44"/>
      <c r="D65" s="44"/>
      <c r="E65" s="62"/>
      <c r="F65" s="64"/>
      <c r="G65" s="65"/>
      <c r="H65" s="62"/>
      <c r="I65" s="62"/>
      <c r="J65" s="62"/>
      <c r="K65" s="65"/>
      <c r="L65" s="66"/>
      <c r="M65" s="62"/>
      <c r="N65" s="62"/>
      <c r="O65" s="62"/>
      <c r="P65" s="62"/>
    </row>
    <row r="66" spans="1:16" x14ac:dyDescent="0.2">
      <c r="A66" s="44"/>
      <c r="B66" s="44"/>
      <c r="C66" s="44"/>
      <c r="D66" s="44"/>
      <c r="E66" s="62"/>
      <c r="F66" s="64"/>
      <c r="G66" s="65"/>
      <c r="H66" s="62"/>
      <c r="I66" s="62"/>
      <c r="J66" s="62"/>
      <c r="K66" s="65"/>
      <c r="L66" s="66"/>
      <c r="M66" s="62"/>
      <c r="N66" s="62"/>
      <c r="O66" s="62"/>
      <c r="P66" s="62"/>
    </row>
    <row r="67" spans="1:16" x14ac:dyDescent="0.2">
      <c r="A67" s="44"/>
      <c r="B67" s="44"/>
      <c r="C67" s="44"/>
      <c r="D67" s="44"/>
      <c r="E67" s="62"/>
      <c r="F67" s="64"/>
      <c r="G67" s="65"/>
      <c r="H67" s="62"/>
      <c r="I67" s="62"/>
      <c r="J67" s="62"/>
      <c r="K67" s="65"/>
      <c r="L67" s="66"/>
      <c r="M67" s="62"/>
      <c r="N67" s="62"/>
      <c r="O67" s="62"/>
      <c r="P67" s="62"/>
    </row>
    <row r="68" spans="1:16" x14ac:dyDescent="0.2">
      <c r="A68" s="44"/>
      <c r="B68" s="44"/>
      <c r="C68" s="44"/>
      <c r="D68" s="44"/>
      <c r="E68" s="62"/>
      <c r="F68" s="64"/>
      <c r="G68" s="65"/>
      <c r="H68" s="62"/>
      <c r="I68" s="62"/>
      <c r="J68" s="62"/>
      <c r="K68" s="65"/>
      <c r="L68" s="66"/>
      <c r="M68" s="62"/>
      <c r="N68" s="62"/>
      <c r="O68" s="62"/>
      <c r="P68" s="62"/>
    </row>
    <row r="69" spans="1:16" x14ac:dyDescent="0.2">
      <c r="A69" s="44"/>
      <c r="B69" s="44"/>
      <c r="C69" s="44"/>
      <c r="D69" s="44"/>
      <c r="E69" s="62"/>
      <c r="F69" s="64"/>
      <c r="G69" s="65"/>
      <c r="H69" s="62"/>
      <c r="I69" s="62"/>
      <c r="J69" s="62"/>
      <c r="K69" s="65"/>
      <c r="L69" s="66"/>
      <c r="M69" s="62"/>
      <c r="N69" s="62"/>
      <c r="O69" s="62"/>
      <c r="P69" s="62"/>
    </row>
    <row r="70" spans="1:16" x14ac:dyDescent="0.2">
      <c r="A70" s="44"/>
      <c r="B70" s="44"/>
      <c r="C70" s="44"/>
      <c r="D70" s="44"/>
      <c r="E70" s="62"/>
      <c r="F70" s="64"/>
      <c r="G70" s="65"/>
      <c r="H70" s="62"/>
      <c r="I70" s="62"/>
      <c r="J70" s="62"/>
      <c r="K70" s="65"/>
      <c r="L70" s="66"/>
      <c r="M70" s="62"/>
      <c r="N70" s="62"/>
      <c r="O70" s="62"/>
      <c r="P70" s="62"/>
    </row>
    <row r="71" spans="1:16" x14ac:dyDescent="0.2">
      <c r="A71" s="44"/>
      <c r="B71" s="44"/>
      <c r="C71" s="44"/>
      <c r="D71" s="44"/>
      <c r="E71" s="62"/>
      <c r="F71" s="64"/>
      <c r="G71" s="65"/>
      <c r="H71" s="62"/>
      <c r="I71" s="62"/>
      <c r="J71" s="62"/>
      <c r="K71" s="65"/>
      <c r="L71" s="66"/>
      <c r="M71" s="62"/>
      <c r="N71" s="62"/>
      <c r="O71" s="62"/>
      <c r="P71" s="62"/>
    </row>
    <row r="72" spans="1:16" x14ac:dyDescent="0.2">
      <c r="A72" s="44"/>
      <c r="B72" s="44"/>
      <c r="C72" s="44"/>
      <c r="D72" s="44"/>
      <c r="E72" s="62"/>
      <c r="F72" s="64"/>
      <c r="G72" s="65"/>
      <c r="H72" s="62"/>
      <c r="I72" s="62"/>
      <c r="J72" s="62"/>
      <c r="K72" s="65"/>
      <c r="L72" s="66"/>
      <c r="M72" s="62"/>
      <c r="N72" s="62"/>
      <c r="O72" s="62"/>
      <c r="P72" s="62"/>
    </row>
    <row r="73" spans="1:16" x14ac:dyDescent="0.2">
      <c r="A73" s="44"/>
      <c r="B73" s="44"/>
      <c r="C73" s="44"/>
      <c r="D73" s="44"/>
      <c r="E73" s="62"/>
      <c r="F73" s="64"/>
      <c r="G73" s="65"/>
      <c r="H73" s="62"/>
      <c r="I73" s="62"/>
      <c r="J73" s="62"/>
      <c r="K73" s="65"/>
      <c r="L73" s="66"/>
      <c r="M73" s="62"/>
      <c r="N73" s="62"/>
      <c r="O73" s="62"/>
      <c r="P73" s="62"/>
    </row>
    <row r="74" spans="1:16" x14ac:dyDescent="0.2">
      <c r="A74" s="44"/>
      <c r="B74" s="44"/>
      <c r="C74" s="44"/>
      <c r="D74" s="44"/>
      <c r="E74" s="62"/>
      <c r="F74" s="64"/>
      <c r="G74" s="65"/>
      <c r="H74" s="62"/>
      <c r="I74" s="62"/>
      <c r="J74" s="62"/>
      <c r="K74" s="65"/>
      <c r="L74" s="66"/>
      <c r="M74" s="62"/>
      <c r="N74" s="62"/>
      <c r="O74" s="62"/>
      <c r="P74" s="62"/>
    </row>
    <row r="75" spans="1:16" x14ac:dyDescent="0.2">
      <c r="A75" s="44"/>
      <c r="B75" s="44"/>
      <c r="C75" s="44"/>
      <c r="D75" s="44"/>
      <c r="E75" s="62"/>
      <c r="F75" s="64"/>
      <c r="G75" s="65"/>
      <c r="H75" s="62"/>
      <c r="I75" s="62"/>
      <c r="J75" s="62"/>
      <c r="K75" s="65"/>
      <c r="L75" s="66"/>
      <c r="M75" s="62"/>
      <c r="N75" s="62"/>
      <c r="O75" s="62"/>
      <c r="P75" s="62"/>
    </row>
    <row r="76" spans="1:16" x14ac:dyDescent="0.2">
      <c r="A76" s="44"/>
      <c r="B76" s="44"/>
      <c r="C76" s="44"/>
      <c r="D76" s="44"/>
      <c r="E76" s="62"/>
      <c r="F76" s="64"/>
      <c r="G76" s="65"/>
      <c r="H76" s="62"/>
      <c r="I76" s="62"/>
      <c r="J76" s="62"/>
      <c r="K76" s="65"/>
      <c r="L76" s="66"/>
      <c r="M76" s="62"/>
      <c r="N76" s="62"/>
      <c r="O76" s="62"/>
      <c r="P76" s="62"/>
    </row>
    <row r="77" spans="1:16" x14ac:dyDescent="0.2">
      <c r="A77" s="44"/>
      <c r="B77" s="44"/>
      <c r="C77" s="44"/>
      <c r="D77" s="44"/>
      <c r="E77" s="62"/>
      <c r="F77" s="64"/>
      <c r="G77" s="65"/>
      <c r="H77" s="62"/>
      <c r="I77" s="62"/>
      <c r="J77" s="62"/>
      <c r="K77" s="65"/>
      <c r="L77" s="66"/>
      <c r="M77" s="62"/>
      <c r="N77" s="62"/>
      <c r="O77" s="62"/>
      <c r="P77" s="62"/>
    </row>
    <row r="78" spans="1:16" x14ac:dyDescent="0.2">
      <c r="A78" s="44"/>
      <c r="B78" s="44"/>
      <c r="C78" s="44"/>
      <c r="D78" s="44"/>
      <c r="E78" s="62"/>
      <c r="F78" s="64"/>
      <c r="G78" s="65"/>
      <c r="H78" s="62"/>
      <c r="I78" s="62"/>
      <c r="J78" s="62"/>
      <c r="K78" s="65"/>
      <c r="L78" s="66"/>
      <c r="M78" s="62"/>
      <c r="N78" s="62"/>
      <c r="O78" s="62"/>
      <c r="P78" s="62"/>
    </row>
    <row r="79" spans="1:16" x14ac:dyDescent="0.2">
      <c r="A79" s="44"/>
      <c r="B79" s="44"/>
      <c r="C79" s="44"/>
      <c r="D79" s="44"/>
      <c r="E79" s="62"/>
      <c r="F79" s="64"/>
      <c r="G79" s="65"/>
      <c r="H79" s="62"/>
      <c r="I79" s="62"/>
      <c r="J79" s="62"/>
      <c r="K79" s="65"/>
      <c r="L79" s="66"/>
      <c r="M79" s="62"/>
      <c r="N79" s="62"/>
      <c r="O79" s="62"/>
      <c r="P79" s="62"/>
    </row>
    <row r="80" spans="1:16" x14ac:dyDescent="0.2">
      <c r="A80" s="44"/>
      <c r="B80" s="44"/>
      <c r="C80" s="44"/>
      <c r="D80" s="44"/>
      <c r="E80" s="62"/>
      <c r="F80" s="64"/>
      <c r="G80" s="65"/>
      <c r="H80" s="62"/>
      <c r="I80" s="62"/>
      <c r="J80" s="62"/>
      <c r="K80" s="65"/>
      <c r="L80" s="66"/>
      <c r="M80" s="62"/>
      <c r="N80" s="62"/>
      <c r="O80" s="62"/>
      <c r="P80" s="62"/>
    </row>
    <row r="81" spans="1:16" x14ac:dyDescent="0.2">
      <c r="A81" s="44"/>
      <c r="B81" s="44"/>
      <c r="C81" s="44"/>
      <c r="D81" s="44"/>
      <c r="E81" s="62"/>
      <c r="F81" s="64"/>
      <c r="G81" s="65"/>
      <c r="H81" s="62"/>
      <c r="I81" s="62"/>
      <c r="J81" s="62"/>
      <c r="K81" s="65"/>
      <c r="L81" s="66"/>
      <c r="M81" s="62"/>
      <c r="N81" s="62"/>
      <c r="O81" s="62"/>
      <c r="P81" s="62"/>
    </row>
    <row r="82" spans="1:16" x14ac:dyDescent="0.2">
      <c r="A82" s="44"/>
      <c r="B82" s="44"/>
      <c r="C82" s="44"/>
      <c r="D82" s="44"/>
      <c r="E82" s="62"/>
      <c r="F82" s="64"/>
      <c r="G82" s="65"/>
      <c r="H82" s="62"/>
      <c r="I82" s="62"/>
      <c r="J82" s="62"/>
      <c r="K82" s="65"/>
      <c r="L82" s="66"/>
      <c r="M82" s="62"/>
      <c r="N82" s="62"/>
      <c r="O82" s="62"/>
      <c r="P82" s="62"/>
    </row>
    <row r="83" spans="1:16" x14ac:dyDescent="0.2">
      <c r="A83" s="44"/>
      <c r="B83" s="44"/>
      <c r="C83" s="44"/>
      <c r="D83" s="44"/>
      <c r="E83" s="62"/>
      <c r="F83" s="64"/>
      <c r="G83" s="65"/>
      <c r="H83" s="62"/>
      <c r="I83" s="62"/>
      <c r="J83" s="62"/>
      <c r="K83" s="65"/>
      <c r="L83" s="66"/>
      <c r="M83" s="62"/>
      <c r="N83" s="62"/>
      <c r="O83" s="62"/>
      <c r="P83" s="62"/>
    </row>
    <row r="84" spans="1:16" x14ac:dyDescent="0.2">
      <c r="A84" s="44"/>
      <c r="B84" s="44"/>
      <c r="C84" s="44"/>
      <c r="D84" s="44"/>
      <c r="E84" s="62"/>
      <c r="F84" s="64"/>
      <c r="G84" s="65"/>
      <c r="H84" s="62"/>
      <c r="I84" s="62"/>
      <c r="J84" s="62"/>
      <c r="K84" s="65"/>
      <c r="L84" s="66"/>
      <c r="M84" s="62"/>
      <c r="N84" s="62"/>
      <c r="O84" s="62"/>
      <c r="P84" s="62"/>
    </row>
    <row r="85" spans="1:16" x14ac:dyDescent="0.2">
      <c r="A85" s="44"/>
      <c r="B85" s="44"/>
      <c r="C85" s="44"/>
      <c r="D85" s="44"/>
      <c r="E85" s="62"/>
      <c r="F85" s="64"/>
      <c r="G85" s="65"/>
      <c r="H85" s="62"/>
      <c r="I85" s="62"/>
      <c r="J85" s="62"/>
      <c r="K85" s="65"/>
      <c r="L85" s="66"/>
      <c r="M85" s="62"/>
      <c r="N85" s="62"/>
      <c r="O85" s="62"/>
      <c r="P85" s="62"/>
    </row>
    <row r="86" spans="1:16" x14ac:dyDescent="0.2">
      <c r="A86" s="44"/>
      <c r="B86" s="44"/>
      <c r="C86" s="44"/>
      <c r="D86" s="44"/>
      <c r="E86" s="62"/>
      <c r="F86" s="64"/>
      <c r="G86" s="65"/>
      <c r="H86" s="62"/>
      <c r="I86" s="62"/>
      <c r="J86" s="62"/>
      <c r="K86" s="65"/>
      <c r="L86" s="66"/>
      <c r="M86" s="62"/>
      <c r="N86" s="62"/>
      <c r="O86" s="62"/>
      <c r="P86" s="62"/>
    </row>
    <row r="87" spans="1:16" x14ac:dyDescent="0.2">
      <c r="A87" s="44"/>
      <c r="B87" s="44"/>
      <c r="C87" s="44"/>
      <c r="D87" s="44"/>
      <c r="E87" s="62"/>
      <c r="F87" s="64"/>
      <c r="G87" s="65"/>
      <c r="H87" s="62"/>
      <c r="I87" s="62"/>
      <c r="J87" s="62"/>
      <c r="K87" s="65"/>
      <c r="L87" s="66"/>
      <c r="M87" s="62"/>
      <c r="N87" s="62"/>
      <c r="O87" s="62"/>
      <c r="P87" s="62"/>
    </row>
    <row r="88" spans="1:16" x14ac:dyDescent="0.2">
      <c r="A88" s="44"/>
      <c r="B88" s="44"/>
      <c r="C88" s="44"/>
      <c r="D88" s="44"/>
      <c r="E88" s="62"/>
      <c r="F88" s="64"/>
      <c r="G88" s="65"/>
      <c r="H88" s="62"/>
      <c r="I88" s="62"/>
      <c r="J88" s="62"/>
      <c r="K88" s="65"/>
      <c r="L88" s="66"/>
      <c r="M88" s="62"/>
      <c r="N88" s="62"/>
      <c r="O88" s="62"/>
      <c r="P88" s="62"/>
    </row>
    <row r="89" spans="1:16" x14ac:dyDescent="0.2">
      <c r="A89" s="44"/>
      <c r="B89" s="44"/>
      <c r="C89" s="44"/>
      <c r="D89" s="44"/>
      <c r="E89" s="62"/>
      <c r="F89" s="64"/>
      <c r="G89" s="65"/>
      <c r="H89" s="62"/>
      <c r="I89" s="62"/>
      <c r="J89" s="62"/>
      <c r="K89" s="65"/>
      <c r="L89" s="66"/>
      <c r="M89" s="62"/>
      <c r="N89" s="62"/>
      <c r="O89" s="62"/>
      <c r="P89" s="62"/>
    </row>
    <row r="90" spans="1:16" x14ac:dyDescent="0.2">
      <c r="A90" s="44"/>
      <c r="B90" s="44"/>
      <c r="C90" s="44"/>
      <c r="D90" s="44"/>
      <c r="E90" s="62"/>
      <c r="F90" s="64"/>
      <c r="G90" s="65"/>
      <c r="H90" s="62"/>
      <c r="I90" s="62"/>
      <c r="J90" s="62"/>
      <c r="K90" s="65"/>
      <c r="L90" s="66"/>
      <c r="M90" s="62"/>
      <c r="N90" s="62"/>
      <c r="O90" s="62"/>
      <c r="P90" s="62"/>
    </row>
    <row r="91" spans="1:16" x14ac:dyDescent="0.2">
      <c r="A91" s="44"/>
      <c r="B91" s="44"/>
      <c r="C91" s="44"/>
      <c r="D91" s="44"/>
      <c r="E91" s="62"/>
      <c r="F91" s="64"/>
      <c r="G91" s="65"/>
      <c r="H91" s="62"/>
      <c r="I91" s="62"/>
      <c r="J91" s="62"/>
      <c r="K91" s="65"/>
      <c r="L91" s="66"/>
      <c r="M91" s="62"/>
      <c r="N91" s="62"/>
      <c r="O91" s="62"/>
      <c r="P91" s="62"/>
    </row>
    <row r="92" spans="1:16" x14ac:dyDescent="0.2">
      <c r="A92" s="44"/>
      <c r="B92" s="44"/>
      <c r="C92" s="44"/>
      <c r="D92" s="44"/>
      <c r="E92" s="62"/>
      <c r="F92" s="64"/>
      <c r="G92" s="65"/>
      <c r="H92" s="62"/>
      <c r="I92" s="62"/>
      <c r="J92" s="62"/>
      <c r="K92" s="65"/>
      <c r="L92" s="66"/>
      <c r="M92" s="62"/>
      <c r="N92" s="62"/>
      <c r="O92" s="62"/>
      <c r="P92" s="62"/>
    </row>
    <row r="93" spans="1:16" x14ac:dyDescent="0.2">
      <c r="A93" s="44"/>
      <c r="B93" s="44"/>
      <c r="C93" s="44"/>
      <c r="D93" s="44"/>
      <c r="E93" s="62"/>
      <c r="F93" s="64"/>
      <c r="G93" s="65"/>
      <c r="H93" s="62"/>
      <c r="I93" s="62"/>
      <c r="J93" s="62"/>
      <c r="K93" s="65"/>
      <c r="L93" s="66"/>
      <c r="M93" s="62"/>
      <c r="N93" s="62"/>
      <c r="O93" s="62"/>
      <c r="P93" s="62"/>
    </row>
    <row r="94" spans="1:16" x14ac:dyDescent="0.2">
      <c r="A94" s="44"/>
      <c r="B94" s="44"/>
      <c r="C94" s="44"/>
      <c r="D94" s="44"/>
      <c r="E94" s="62"/>
      <c r="F94" s="64"/>
      <c r="G94" s="65"/>
      <c r="H94" s="62"/>
      <c r="I94" s="62"/>
      <c r="J94" s="62"/>
      <c r="K94" s="65"/>
      <c r="L94" s="66"/>
      <c r="M94" s="62"/>
      <c r="N94" s="62"/>
      <c r="O94" s="62"/>
      <c r="P94" s="62"/>
    </row>
    <row r="95" spans="1:16" x14ac:dyDescent="0.2">
      <c r="A95" s="44"/>
      <c r="B95" s="44"/>
      <c r="C95" s="44"/>
      <c r="D95" s="44"/>
      <c r="E95" s="62"/>
      <c r="F95" s="64"/>
      <c r="G95" s="65"/>
      <c r="H95" s="62"/>
      <c r="I95" s="62"/>
      <c r="J95" s="62"/>
      <c r="K95" s="65"/>
      <c r="L95" s="66"/>
      <c r="M95" s="62"/>
      <c r="N95" s="62"/>
      <c r="O95" s="62"/>
      <c r="P95" s="62"/>
    </row>
    <row r="96" spans="1:16" x14ac:dyDescent="0.2">
      <c r="A96" s="44"/>
      <c r="B96" s="44"/>
      <c r="C96" s="44"/>
      <c r="D96" s="44"/>
      <c r="E96" s="62"/>
      <c r="F96" s="64"/>
      <c r="G96" s="65"/>
      <c r="H96" s="62"/>
      <c r="I96" s="62"/>
      <c r="J96" s="62"/>
      <c r="K96" s="65"/>
      <c r="L96" s="66"/>
      <c r="M96" s="62"/>
      <c r="N96" s="62"/>
      <c r="O96" s="62"/>
      <c r="P96" s="62"/>
    </row>
    <row r="97" spans="1:16" x14ac:dyDescent="0.2">
      <c r="A97" s="44"/>
      <c r="B97" s="44"/>
      <c r="C97" s="44"/>
      <c r="D97" s="44"/>
      <c r="E97" s="62"/>
      <c r="F97" s="64"/>
      <c r="G97" s="65"/>
      <c r="H97" s="62"/>
      <c r="I97" s="62"/>
      <c r="J97" s="62"/>
      <c r="K97" s="65"/>
      <c r="L97" s="66"/>
      <c r="M97" s="62"/>
      <c r="N97" s="62"/>
      <c r="O97" s="62"/>
      <c r="P97" s="62"/>
    </row>
    <row r="98" spans="1:16" x14ac:dyDescent="0.2">
      <c r="A98" s="44"/>
      <c r="B98" s="44"/>
      <c r="C98" s="44"/>
      <c r="D98" s="44"/>
      <c r="E98" s="62"/>
      <c r="F98" s="64"/>
      <c r="G98" s="65"/>
      <c r="H98" s="62"/>
      <c r="I98" s="62"/>
      <c r="J98" s="62"/>
      <c r="K98" s="65"/>
      <c r="L98" s="66"/>
      <c r="M98" s="62"/>
      <c r="N98" s="62"/>
      <c r="O98" s="62"/>
      <c r="P98" s="62"/>
    </row>
    <row r="99" spans="1:16" x14ac:dyDescent="0.2">
      <c r="A99" s="44"/>
      <c r="B99" s="44"/>
      <c r="C99" s="44"/>
      <c r="D99" s="44"/>
      <c r="E99" s="62"/>
      <c r="F99" s="64"/>
      <c r="G99" s="65"/>
      <c r="H99" s="62"/>
      <c r="I99" s="62"/>
      <c r="J99" s="62"/>
      <c r="K99" s="65"/>
      <c r="L99" s="66"/>
      <c r="M99" s="62"/>
      <c r="N99" s="62"/>
      <c r="O99" s="62"/>
      <c r="P99" s="62"/>
    </row>
    <row r="100" spans="1:16" x14ac:dyDescent="0.2">
      <c r="A100" s="44"/>
      <c r="B100" s="44"/>
      <c r="C100" s="44"/>
      <c r="D100" s="44"/>
      <c r="E100" s="62"/>
      <c r="F100" s="64"/>
      <c r="G100" s="65"/>
      <c r="H100" s="62"/>
      <c r="I100" s="62"/>
      <c r="J100" s="62"/>
      <c r="K100" s="65"/>
      <c r="L100" s="66"/>
      <c r="M100" s="62"/>
      <c r="N100" s="62"/>
      <c r="O100" s="62"/>
      <c r="P100" s="62"/>
    </row>
    <row r="101" spans="1:16" x14ac:dyDescent="0.2">
      <c r="A101" s="44"/>
      <c r="B101" s="44"/>
      <c r="C101" s="44"/>
      <c r="D101" s="44"/>
      <c r="E101" s="62"/>
      <c r="F101" s="64"/>
      <c r="G101" s="65"/>
      <c r="H101" s="62"/>
      <c r="I101" s="62"/>
      <c r="J101" s="62"/>
      <c r="K101" s="65"/>
      <c r="L101" s="66"/>
      <c r="M101" s="62"/>
      <c r="N101" s="62"/>
      <c r="O101" s="62"/>
      <c r="P101" s="62"/>
    </row>
    <row r="102" spans="1:16" x14ac:dyDescent="0.2">
      <c r="A102" s="44"/>
      <c r="B102" s="44"/>
      <c r="C102" s="44"/>
      <c r="D102" s="44"/>
      <c r="E102" s="62"/>
      <c r="F102" s="64"/>
      <c r="G102" s="65"/>
      <c r="H102" s="62"/>
      <c r="I102" s="62"/>
      <c r="J102" s="62"/>
      <c r="K102" s="65"/>
      <c r="L102" s="66"/>
      <c r="M102" s="62"/>
      <c r="N102" s="62"/>
      <c r="O102" s="62"/>
      <c r="P102" s="62"/>
    </row>
    <row r="103" spans="1:16" x14ac:dyDescent="0.2">
      <c r="A103" s="44"/>
      <c r="B103" s="44"/>
      <c r="C103" s="44"/>
      <c r="D103" s="44"/>
      <c r="E103" s="62"/>
      <c r="F103" s="64"/>
      <c r="G103" s="65"/>
      <c r="H103" s="62"/>
      <c r="I103" s="62"/>
      <c r="J103" s="62"/>
      <c r="K103" s="65"/>
      <c r="L103" s="66"/>
      <c r="M103" s="62"/>
      <c r="N103" s="62"/>
      <c r="O103" s="62"/>
      <c r="P103" s="62"/>
    </row>
    <row r="104" spans="1:16" x14ac:dyDescent="0.2">
      <c r="A104" s="44"/>
      <c r="B104" s="44"/>
      <c r="C104" s="44"/>
      <c r="D104" s="44"/>
      <c r="E104" s="62"/>
      <c r="F104" s="64"/>
      <c r="G104" s="65"/>
      <c r="H104" s="62"/>
      <c r="I104" s="62"/>
      <c r="J104" s="62"/>
      <c r="K104" s="65"/>
      <c r="L104" s="66"/>
      <c r="M104" s="62"/>
      <c r="N104" s="62"/>
      <c r="O104" s="62"/>
      <c r="P104" s="62"/>
    </row>
    <row r="105" spans="1:16" x14ac:dyDescent="0.2">
      <c r="A105" s="44"/>
      <c r="B105" s="44"/>
      <c r="C105" s="44"/>
      <c r="D105" s="44"/>
      <c r="E105" s="62"/>
      <c r="F105" s="64"/>
      <c r="G105" s="65"/>
      <c r="H105" s="62"/>
      <c r="I105" s="62"/>
      <c r="J105" s="62"/>
      <c r="K105" s="65"/>
      <c r="L105" s="66"/>
      <c r="M105" s="62"/>
      <c r="N105" s="62"/>
      <c r="O105" s="62"/>
      <c r="P105" s="62"/>
    </row>
    <row r="106" spans="1:16" x14ac:dyDescent="0.2">
      <c r="A106" s="44"/>
      <c r="B106" s="44"/>
      <c r="C106" s="44"/>
      <c r="D106" s="44"/>
      <c r="E106" s="62"/>
      <c r="F106" s="64"/>
      <c r="G106" s="65"/>
      <c r="H106" s="62"/>
      <c r="I106" s="62"/>
      <c r="J106" s="62"/>
      <c r="K106" s="65"/>
      <c r="L106" s="66"/>
      <c r="M106" s="62"/>
      <c r="N106" s="62"/>
      <c r="O106" s="62"/>
      <c r="P106" s="62"/>
    </row>
    <row r="107" spans="1:16" x14ac:dyDescent="0.2">
      <c r="A107" s="44"/>
      <c r="B107" s="44"/>
      <c r="C107" s="44"/>
      <c r="D107" s="44"/>
      <c r="E107" s="62"/>
      <c r="F107" s="64"/>
      <c r="G107" s="65"/>
      <c r="H107" s="62"/>
      <c r="I107" s="62"/>
      <c r="J107" s="62"/>
      <c r="K107" s="65"/>
      <c r="L107" s="66"/>
      <c r="M107" s="62"/>
      <c r="N107" s="62"/>
      <c r="O107" s="62"/>
      <c r="P107" s="62"/>
    </row>
    <row r="108" spans="1:16" x14ac:dyDescent="0.2">
      <c r="A108" s="44"/>
      <c r="B108" s="44"/>
      <c r="C108" s="44"/>
      <c r="D108" s="44"/>
      <c r="E108" s="62"/>
      <c r="F108" s="64"/>
      <c r="G108" s="65"/>
      <c r="H108" s="62"/>
      <c r="I108" s="62"/>
      <c r="J108" s="62"/>
      <c r="K108" s="65"/>
      <c r="L108" s="66"/>
      <c r="M108" s="62"/>
      <c r="N108" s="62"/>
      <c r="O108" s="62"/>
      <c r="P108" s="62"/>
    </row>
    <row r="109" spans="1:16" x14ac:dyDescent="0.2">
      <c r="A109" s="44"/>
      <c r="B109" s="44"/>
      <c r="C109" s="44"/>
      <c r="D109" s="44"/>
      <c r="E109" s="62"/>
      <c r="F109" s="64"/>
      <c r="G109" s="65"/>
      <c r="H109" s="62"/>
      <c r="I109" s="62"/>
      <c r="J109" s="62"/>
      <c r="K109" s="65"/>
      <c r="L109" s="66"/>
      <c r="M109" s="62"/>
      <c r="N109" s="62"/>
      <c r="O109" s="62"/>
      <c r="P109" s="62"/>
    </row>
    <row r="110" spans="1:16" x14ac:dyDescent="0.2">
      <c r="A110" s="44"/>
      <c r="B110" s="44"/>
      <c r="C110" s="44"/>
      <c r="D110" s="44"/>
      <c r="E110" s="62"/>
      <c r="F110" s="64"/>
      <c r="G110" s="65"/>
      <c r="H110" s="62"/>
      <c r="I110" s="62"/>
      <c r="J110" s="62"/>
      <c r="K110" s="65"/>
      <c r="L110" s="66"/>
      <c r="M110" s="62"/>
      <c r="N110" s="62"/>
      <c r="O110" s="62"/>
      <c r="P110" s="62"/>
    </row>
    <row r="111" spans="1:16" x14ac:dyDescent="0.2">
      <c r="A111" s="44"/>
      <c r="B111" s="44"/>
      <c r="C111" s="44"/>
      <c r="D111" s="44"/>
      <c r="E111" s="62"/>
      <c r="F111" s="64"/>
      <c r="G111" s="65"/>
      <c r="H111" s="62"/>
      <c r="I111" s="62"/>
      <c r="J111" s="62"/>
      <c r="K111" s="65"/>
      <c r="L111" s="66"/>
      <c r="M111" s="62"/>
      <c r="N111" s="62"/>
      <c r="O111" s="62"/>
      <c r="P111" s="62"/>
    </row>
    <row r="112" spans="1:16" x14ac:dyDescent="0.2">
      <c r="A112" s="44"/>
      <c r="B112" s="44"/>
      <c r="C112" s="44"/>
      <c r="D112" s="44"/>
      <c r="E112" s="62"/>
      <c r="F112" s="64"/>
      <c r="G112" s="65"/>
      <c r="H112" s="62"/>
      <c r="I112" s="62"/>
      <c r="J112" s="62"/>
      <c r="K112" s="65"/>
      <c r="L112" s="66"/>
      <c r="M112" s="62"/>
      <c r="N112" s="62"/>
      <c r="O112" s="62"/>
      <c r="P112" s="62"/>
    </row>
    <row r="113" spans="1:21" x14ac:dyDescent="0.2">
      <c r="A113" s="44"/>
      <c r="B113" s="44"/>
      <c r="C113" s="44"/>
      <c r="D113" s="44"/>
      <c r="E113" s="62"/>
      <c r="F113" s="64"/>
      <c r="G113" s="65"/>
      <c r="H113" s="62"/>
      <c r="I113" s="62"/>
      <c r="J113" s="62"/>
      <c r="K113" s="65"/>
      <c r="L113" s="66"/>
      <c r="M113" s="62"/>
      <c r="N113" s="62"/>
      <c r="O113" s="62"/>
      <c r="P113" s="62"/>
    </row>
    <row r="114" spans="1:21" x14ac:dyDescent="0.2">
      <c r="A114" s="44"/>
      <c r="B114" s="44"/>
      <c r="C114" s="44"/>
      <c r="D114" s="44"/>
      <c r="E114" s="62"/>
      <c r="F114" s="64"/>
      <c r="G114" s="65"/>
      <c r="H114" s="62"/>
      <c r="I114" s="62"/>
      <c r="J114" s="62"/>
      <c r="K114" s="65"/>
      <c r="L114" s="66"/>
      <c r="M114" s="62"/>
      <c r="N114" s="62"/>
      <c r="O114" s="62"/>
      <c r="P114" s="62"/>
    </row>
    <row r="115" spans="1:21" x14ac:dyDescent="0.2">
      <c r="A115" s="44"/>
      <c r="B115" s="44"/>
      <c r="C115" s="44"/>
      <c r="D115" s="44"/>
      <c r="E115" s="62"/>
      <c r="F115" s="64"/>
      <c r="G115" s="65"/>
      <c r="H115" s="62"/>
      <c r="I115" s="62"/>
      <c r="J115" s="62"/>
      <c r="K115" s="65"/>
      <c r="L115" s="66"/>
      <c r="M115" s="62"/>
      <c r="N115" s="62"/>
      <c r="O115" s="62"/>
      <c r="P115" s="62"/>
    </row>
    <row r="116" spans="1:21" x14ac:dyDescent="0.2">
      <c r="A116" s="44"/>
      <c r="B116" s="44"/>
      <c r="C116" s="44"/>
      <c r="D116" s="44"/>
      <c r="E116" s="62"/>
      <c r="F116" s="64"/>
      <c r="G116" s="65"/>
      <c r="H116" s="62"/>
      <c r="I116" s="62"/>
      <c r="J116" s="62"/>
      <c r="K116" s="65"/>
      <c r="L116" s="66"/>
      <c r="M116" s="62"/>
      <c r="N116" s="62"/>
      <c r="O116" s="62"/>
      <c r="P116" s="62"/>
    </row>
    <row r="117" spans="1:21" s="44" customFormat="1" x14ac:dyDescent="0.2">
      <c r="E117" s="62"/>
      <c r="F117" s="64"/>
      <c r="G117" s="65"/>
      <c r="H117" s="62"/>
      <c r="I117" s="62"/>
      <c r="J117" s="62"/>
      <c r="K117" s="65"/>
      <c r="L117" s="66"/>
      <c r="M117" s="62"/>
      <c r="N117" s="62"/>
      <c r="O117" s="62"/>
      <c r="P117" s="62"/>
      <c r="U117" s="62"/>
    </row>
    <row r="118" spans="1:21" s="44" customFormat="1" x14ac:dyDescent="0.2">
      <c r="E118" s="62"/>
      <c r="F118" s="64"/>
      <c r="G118" s="65"/>
      <c r="H118" s="62"/>
      <c r="I118" s="62"/>
      <c r="J118" s="62"/>
      <c r="K118" s="65"/>
      <c r="L118" s="66"/>
      <c r="M118" s="62"/>
      <c r="N118" s="62"/>
      <c r="O118" s="62"/>
      <c r="P118" s="62"/>
      <c r="U118" s="62"/>
    </row>
    <row r="119" spans="1:21" s="44" customFormat="1" x14ac:dyDescent="0.2">
      <c r="E119" s="62"/>
      <c r="F119" s="64"/>
      <c r="G119" s="65"/>
      <c r="H119" s="62"/>
      <c r="I119" s="62"/>
      <c r="J119" s="62"/>
      <c r="K119" s="65"/>
      <c r="L119" s="66"/>
      <c r="M119" s="62"/>
      <c r="N119" s="62"/>
      <c r="O119" s="62"/>
      <c r="P119" s="62"/>
      <c r="U119" s="62"/>
    </row>
    <row r="120" spans="1:21" s="44" customFormat="1" x14ac:dyDescent="0.2">
      <c r="E120" s="62"/>
      <c r="F120" s="64"/>
      <c r="G120" s="65"/>
      <c r="H120" s="62"/>
      <c r="I120" s="62"/>
      <c r="J120" s="62"/>
      <c r="K120" s="65"/>
      <c r="L120" s="66"/>
      <c r="M120" s="62"/>
      <c r="N120" s="62"/>
      <c r="O120" s="62"/>
      <c r="P120" s="62"/>
      <c r="U120" s="62"/>
    </row>
    <row r="121" spans="1:21" s="44" customFormat="1" x14ac:dyDescent="0.2">
      <c r="E121" s="62"/>
      <c r="F121" s="64"/>
      <c r="G121" s="65"/>
      <c r="H121" s="62"/>
      <c r="I121" s="62"/>
      <c r="J121" s="62"/>
      <c r="K121" s="65"/>
      <c r="L121" s="66"/>
      <c r="M121" s="62"/>
      <c r="N121" s="62"/>
      <c r="O121" s="62"/>
      <c r="P121" s="62"/>
      <c r="U121" s="62"/>
    </row>
    <row r="122" spans="1:21" s="44" customFormat="1" x14ac:dyDescent="0.2">
      <c r="E122" s="62"/>
      <c r="F122" s="64"/>
      <c r="G122" s="65"/>
      <c r="H122" s="62"/>
      <c r="I122" s="62"/>
      <c r="J122" s="62"/>
      <c r="K122" s="65"/>
      <c r="L122" s="66"/>
      <c r="M122" s="62"/>
      <c r="N122" s="62"/>
      <c r="O122" s="62"/>
      <c r="P122" s="62"/>
      <c r="U122" s="62"/>
    </row>
    <row r="123" spans="1:21" s="44" customFormat="1" x14ac:dyDescent="0.2">
      <c r="E123" s="62"/>
      <c r="F123" s="64"/>
      <c r="G123" s="65"/>
      <c r="H123" s="62"/>
      <c r="I123" s="62"/>
      <c r="J123" s="62"/>
      <c r="K123" s="65"/>
      <c r="L123" s="66"/>
      <c r="M123" s="62"/>
      <c r="N123" s="62"/>
      <c r="O123" s="62"/>
      <c r="P123" s="62"/>
      <c r="U123" s="62"/>
    </row>
    <row r="124" spans="1:21" s="44" customFormat="1" x14ac:dyDescent="0.2">
      <c r="E124" s="62"/>
      <c r="F124" s="64"/>
      <c r="G124" s="65"/>
      <c r="H124" s="62"/>
      <c r="I124" s="62"/>
      <c r="J124" s="62"/>
      <c r="K124" s="65"/>
      <c r="L124" s="66"/>
      <c r="M124" s="62"/>
      <c r="N124" s="62"/>
      <c r="O124" s="62"/>
      <c r="P124" s="62"/>
      <c r="U124" s="62"/>
    </row>
    <row r="125" spans="1:21" s="44" customFormat="1" x14ac:dyDescent="0.2">
      <c r="E125" s="62"/>
      <c r="F125" s="64"/>
      <c r="G125" s="65"/>
      <c r="H125" s="62"/>
      <c r="I125" s="62"/>
      <c r="J125" s="62"/>
      <c r="K125" s="65"/>
      <c r="L125" s="66"/>
      <c r="M125" s="62"/>
      <c r="N125" s="62"/>
      <c r="O125" s="62"/>
      <c r="P125" s="62"/>
      <c r="U125" s="62"/>
    </row>
    <row r="126" spans="1:21" s="44" customFormat="1" x14ac:dyDescent="0.2">
      <c r="E126" s="62"/>
      <c r="F126" s="64"/>
      <c r="G126" s="65"/>
      <c r="H126" s="62"/>
      <c r="I126" s="62"/>
      <c r="J126" s="62"/>
      <c r="K126" s="65"/>
      <c r="L126" s="66"/>
      <c r="M126" s="62"/>
      <c r="N126" s="62"/>
      <c r="O126" s="62"/>
      <c r="P126" s="62"/>
      <c r="U126" s="62"/>
    </row>
    <row r="127" spans="1:21" s="44" customFormat="1" x14ac:dyDescent="0.2">
      <c r="E127" s="62"/>
      <c r="F127" s="64"/>
      <c r="G127" s="65"/>
      <c r="H127" s="62"/>
      <c r="I127" s="62"/>
      <c r="J127" s="62"/>
      <c r="K127" s="65"/>
      <c r="L127" s="66"/>
      <c r="M127" s="62"/>
      <c r="N127" s="62"/>
      <c r="O127" s="62"/>
      <c r="P127" s="62"/>
      <c r="U127" s="62"/>
    </row>
    <row r="128" spans="1:21" s="44" customFormat="1" x14ac:dyDescent="0.2">
      <c r="E128" s="62"/>
      <c r="F128" s="64"/>
      <c r="G128" s="65"/>
      <c r="H128" s="62"/>
      <c r="I128" s="62"/>
      <c r="J128" s="62"/>
      <c r="K128" s="65"/>
      <c r="L128" s="66"/>
      <c r="M128" s="62"/>
      <c r="N128" s="62"/>
      <c r="O128" s="62"/>
      <c r="P128" s="62"/>
      <c r="U128" s="62"/>
    </row>
  </sheetData>
  <sheetProtection selectLockedCells="1" selectUnlockedCells="1"/>
  <mergeCells count="15">
    <mergeCell ref="F6:G6"/>
    <mergeCell ref="K6:L6"/>
    <mergeCell ref="P6:Q6"/>
    <mergeCell ref="U6:V6"/>
    <mergeCell ref="A5:A6"/>
    <mergeCell ref="B5:B6"/>
    <mergeCell ref="C5:G5"/>
    <mergeCell ref="H5:L5"/>
    <mergeCell ref="M5:Q5"/>
    <mergeCell ref="A2:V2"/>
    <mergeCell ref="T4:V4"/>
    <mergeCell ref="A3:V3"/>
    <mergeCell ref="R5:V5"/>
    <mergeCell ref="C1:V1"/>
    <mergeCell ref="A1:B1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9" sqref="B19"/>
    </sheetView>
  </sheetViews>
  <sheetFormatPr defaultRowHeight="12.75" x14ac:dyDescent="0.2"/>
  <cols>
    <col min="1" max="1" width="5.7109375" style="1" customWidth="1"/>
    <col min="2" max="2" width="31" style="1" customWidth="1"/>
    <col min="3" max="4" width="9.85546875" style="1" customWidth="1"/>
    <col min="5" max="5" width="9.5703125" style="2" customWidth="1"/>
    <col min="6" max="6" width="10.140625" style="1" customWidth="1"/>
    <col min="7" max="7" width="9.140625" style="3" customWidth="1"/>
    <col min="8" max="8" width="9.7109375" style="1" customWidth="1"/>
    <col min="9" max="9" width="9.85546875" style="2" customWidth="1"/>
    <col min="10" max="10" width="9.7109375" style="1" customWidth="1"/>
    <col min="11" max="11" width="13" style="3" customWidth="1"/>
    <col min="12" max="223" width="9.140625" style="4" customWidth="1"/>
    <col min="224" max="224" width="9.140625" style="1" customWidth="1"/>
    <col min="225" max="16384" width="9.140625" style="1"/>
  </cols>
  <sheetData>
    <row r="1" spans="1:256" s="18" customFormat="1" ht="18" customHeight="1" x14ac:dyDescent="0.25">
      <c r="A1" s="7" t="s">
        <v>92</v>
      </c>
      <c r="C1" s="26" t="s">
        <v>93</v>
      </c>
      <c r="D1" s="26"/>
      <c r="E1" s="27"/>
      <c r="F1" s="26"/>
      <c r="G1" s="27"/>
      <c r="H1" s="26"/>
      <c r="I1" s="27"/>
      <c r="J1" s="26"/>
      <c r="K1" s="27"/>
    </row>
    <row r="2" spans="1:256" s="20" customFormat="1" ht="18.75" customHeight="1" x14ac:dyDescent="0.25">
      <c r="A2" s="7"/>
      <c r="B2" s="18"/>
      <c r="C2" s="33" t="str">
        <f>T1M!C2</f>
        <v>DATA FOR THE YEAR ENDED 31ST MARCH 2016</v>
      </c>
      <c r="D2" s="33"/>
      <c r="E2" s="33"/>
      <c r="F2" s="33"/>
      <c r="G2" s="33"/>
      <c r="H2" s="33"/>
      <c r="I2" s="161" t="s">
        <v>3</v>
      </c>
      <c r="J2" s="161"/>
      <c r="K2" s="16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</row>
    <row r="3" spans="1:256" s="20" customFormat="1" x14ac:dyDescent="0.2">
      <c r="A3" s="170" t="s">
        <v>4</v>
      </c>
      <c r="B3" s="170" t="s">
        <v>5</v>
      </c>
      <c r="C3" s="164" t="s">
        <v>87</v>
      </c>
      <c r="D3" s="164"/>
      <c r="E3" s="164"/>
      <c r="F3" s="164"/>
      <c r="G3" s="164"/>
      <c r="H3" s="164" t="s">
        <v>94</v>
      </c>
      <c r="I3" s="164"/>
      <c r="J3" s="164"/>
      <c r="K3" s="164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</row>
    <row r="4" spans="1:256" s="20" customFormat="1" ht="38.25" x14ac:dyDescent="0.2">
      <c r="A4" s="171"/>
      <c r="B4" s="171"/>
      <c r="C4" s="85" t="s">
        <v>76</v>
      </c>
      <c r="D4" s="85" t="s">
        <v>77</v>
      </c>
      <c r="E4" s="85" t="s">
        <v>78</v>
      </c>
      <c r="F4" s="163" t="s">
        <v>79</v>
      </c>
      <c r="G4" s="163"/>
      <c r="H4" s="85" t="s">
        <v>76</v>
      </c>
      <c r="I4" s="85" t="s">
        <v>77</v>
      </c>
      <c r="J4" s="85" t="s">
        <v>78</v>
      </c>
      <c r="K4" s="104" t="s">
        <v>79</v>
      </c>
      <c r="L4" s="86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</row>
    <row r="5" spans="1:256" s="18" customFormat="1" x14ac:dyDescent="0.2">
      <c r="A5" s="104"/>
      <c r="B5" s="104"/>
      <c r="C5" s="76" t="s">
        <v>80</v>
      </c>
      <c r="D5" s="76" t="s">
        <v>81</v>
      </c>
      <c r="E5" s="76" t="s">
        <v>82</v>
      </c>
      <c r="F5" s="21" t="s">
        <v>89</v>
      </c>
      <c r="G5" s="21" t="s">
        <v>84</v>
      </c>
      <c r="H5" s="76" t="s">
        <v>80</v>
      </c>
      <c r="I5" s="76" t="s">
        <v>81</v>
      </c>
      <c r="J5" s="76" t="s">
        <v>82</v>
      </c>
      <c r="K5" s="21" t="s">
        <v>89</v>
      </c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ht="12" customHeight="1" x14ac:dyDescent="0.2">
      <c r="A6" s="110">
        <v>1</v>
      </c>
      <c r="B6" s="113" t="s">
        <v>12</v>
      </c>
      <c r="C6" s="118">
        <v>0.13</v>
      </c>
      <c r="D6" s="118">
        <v>0.23</v>
      </c>
      <c r="E6" s="118">
        <v>0.28999999999999998</v>
      </c>
      <c r="F6" s="118">
        <v>0.16</v>
      </c>
      <c r="G6" s="124">
        <v>123.08</v>
      </c>
      <c r="H6" s="118">
        <v>0</v>
      </c>
      <c r="I6" s="118">
        <v>0.01</v>
      </c>
      <c r="J6" s="118">
        <v>0.01</v>
      </c>
      <c r="K6" s="118">
        <v>0.01</v>
      </c>
    </row>
    <row r="7" spans="1:256" ht="12" customHeight="1" x14ac:dyDescent="0.2">
      <c r="A7" s="110">
        <v>2</v>
      </c>
      <c r="B7" s="113" t="s">
        <v>13</v>
      </c>
      <c r="C7" s="118">
        <v>0.03</v>
      </c>
      <c r="D7" s="118">
        <v>0.03</v>
      </c>
      <c r="E7" s="118">
        <v>0</v>
      </c>
      <c r="F7" s="118">
        <v>-0.03</v>
      </c>
      <c r="G7" s="124">
        <v>-100</v>
      </c>
      <c r="H7" s="118">
        <v>0.01</v>
      </c>
      <c r="I7" s="118">
        <v>0</v>
      </c>
      <c r="J7" s="118">
        <v>0</v>
      </c>
      <c r="K7" s="118">
        <v>-0.01</v>
      </c>
    </row>
    <row r="8" spans="1:256" ht="13.5" x14ac:dyDescent="0.2">
      <c r="A8" s="110">
        <v>3</v>
      </c>
      <c r="B8" s="113" t="s">
        <v>14</v>
      </c>
      <c r="C8" s="118">
        <v>0.15</v>
      </c>
      <c r="D8" s="118">
        <v>0.14000000000000001</v>
      </c>
      <c r="E8" s="118">
        <v>0.13</v>
      </c>
      <c r="F8" s="118">
        <v>-0.02</v>
      </c>
      <c r="G8" s="124">
        <v>-13.33</v>
      </c>
      <c r="H8" s="118">
        <v>0</v>
      </c>
      <c r="I8" s="118">
        <v>0</v>
      </c>
      <c r="J8" s="118">
        <v>0</v>
      </c>
      <c r="K8" s="118">
        <v>0</v>
      </c>
    </row>
    <row r="9" spans="1:256" ht="13.5" x14ac:dyDescent="0.2">
      <c r="A9" s="110">
        <v>4</v>
      </c>
      <c r="B9" s="113" t="s">
        <v>15</v>
      </c>
      <c r="C9" s="118">
        <v>0.15</v>
      </c>
      <c r="D9" s="118">
        <v>7.0000000000000007E-2</v>
      </c>
      <c r="E9" s="118">
        <v>7.0000000000000007E-2</v>
      </c>
      <c r="F9" s="118">
        <v>-0.08</v>
      </c>
      <c r="G9" s="124">
        <v>-53.33</v>
      </c>
      <c r="H9" s="118">
        <v>0.01</v>
      </c>
      <c r="I9" s="118">
        <v>0</v>
      </c>
      <c r="J9" s="118">
        <v>0</v>
      </c>
      <c r="K9" s="118">
        <v>-0.01</v>
      </c>
    </row>
    <row r="10" spans="1:256" ht="13.5" x14ac:dyDescent="0.2">
      <c r="A10" s="110">
        <v>5</v>
      </c>
      <c r="B10" s="113" t="s">
        <v>16</v>
      </c>
      <c r="C10" s="118">
        <v>0</v>
      </c>
      <c r="D10" s="118">
        <v>0</v>
      </c>
      <c r="E10" s="118">
        <v>0</v>
      </c>
      <c r="F10" s="118">
        <v>0</v>
      </c>
      <c r="G10" s="124">
        <v>0</v>
      </c>
      <c r="H10" s="118">
        <v>0</v>
      </c>
      <c r="I10" s="118">
        <v>0</v>
      </c>
      <c r="J10" s="118">
        <v>0</v>
      </c>
      <c r="K10" s="118">
        <v>0</v>
      </c>
    </row>
    <row r="11" spans="1:256" ht="13.5" x14ac:dyDescent="0.2">
      <c r="A11" s="110">
        <v>6</v>
      </c>
      <c r="B11" s="113" t="s">
        <v>17</v>
      </c>
      <c r="C11" s="118">
        <v>0</v>
      </c>
      <c r="D11" s="118">
        <v>0</v>
      </c>
      <c r="E11" s="118">
        <v>0.05</v>
      </c>
      <c r="F11" s="118">
        <v>0.05</v>
      </c>
      <c r="G11" s="124">
        <v>0</v>
      </c>
      <c r="H11" s="118">
        <v>0</v>
      </c>
      <c r="I11" s="118">
        <v>0</v>
      </c>
      <c r="J11" s="118">
        <v>1.1399999999999999</v>
      </c>
      <c r="K11" s="118">
        <v>1.1399999999999999</v>
      </c>
    </row>
    <row r="12" spans="1:256" ht="13.5" x14ac:dyDescent="0.2">
      <c r="A12" s="110">
        <v>7</v>
      </c>
      <c r="B12" s="113" t="s">
        <v>18</v>
      </c>
      <c r="C12" s="118">
        <v>2.11</v>
      </c>
      <c r="D12" s="118">
        <v>2.57</v>
      </c>
      <c r="E12" s="118">
        <v>2.4500000000000002</v>
      </c>
      <c r="F12" s="118">
        <v>0.34</v>
      </c>
      <c r="G12" s="124">
        <v>16.11</v>
      </c>
      <c r="H12" s="118">
        <v>0.11</v>
      </c>
      <c r="I12" s="118">
        <v>0.15</v>
      </c>
      <c r="J12" s="118">
        <v>0.12</v>
      </c>
      <c r="K12" s="118">
        <v>0.01</v>
      </c>
    </row>
    <row r="13" spans="1:256" ht="13.5" x14ac:dyDescent="0.2">
      <c r="A13" s="110">
        <v>8</v>
      </c>
      <c r="B13" s="113" t="s">
        <v>19</v>
      </c>
      <c r="C13" s="118">
        <v>7.0000000000000007E-2</v>
      </c>
      <c r="D13" s="118">
        <v>0.4</v>
      </c>
      <c r="E13" s="118">
        <v>0.46</v>
      </c>
      <c r="F13" s="118">
        <v>0.39</v>
      </c>
      <c r="G13" s="124">
        <v>557.14</v>
      </c>
      <c r="H13" s="118">
        <v>0</v>
      </c>
      <c r="I13" s="118">
        <v>0.01</v>
      </c>
      <c r="J13" s="118">
        <v>0.01</v>
      </c>
      <c r="K13" s="118">
        <v>0.01</v>
      </c>
    </row>
    <row r="14" spans="1:256" ht="13.5" x14ac:dyDescent="0.2">
      <c r="A14" s="110">
        <v>9</v>
      </c>
      <c r="B14" s="113" t="s">
        <v>20</v>
      </c>
      <c r="C14" s="118">
        <v>0.01</v>
      </c>
      <c r="D14" s="118">
        <v>0.01</v>
      </c>
      <c r="E14" s="118">
        <v>0.01</v>
      </c>
      <c r="F14" s="118">
        <v>0</v>
      </c>
      <c r="G14" s="124">
        <v>0</v>
      </c>
      <c r="H14" s="118">
        <v>0</v>
      </c>
      <c r="I14" s="118">
        <v>0</v>
      </c>
      <c r="J14" s="118">
        <v>0</v>
      </c>
      <c r="K14" s="118">
        <v>0</v>
      </c>
    </row>
    <row r="15" spans="1:256" ht="13.5" x14ac:dyDescent="0.2">
      <c r="A15" s="110">
        <v>10</v>
      </c>
      <c r="B15" s="113" t="s">
        <v>21</v>
      </c>
      <c r="C15" s="118">
        <v>0.99</v>
      </c>
      <c r="D15" s="118">
        <v>1.01</v>
      </c>
      <c r="E15" s="118">
        <v>1.01</v>
      </c>
      <c r="F15" s="118">
        <v>0.02</v>
      </c>
      <c r="G15" s="124">
        <v>2.02</v>
      </c>
      <c r="H15" s="118">
        <v>0.05</v>
      </c>
      <c r="I15" s="118">
        <v>0.05</v>
      </c>
      <c r="J15" s="118">
        <v>0.06</v>
      </c>
      <c r="K15" s="118">
        <v>0.01</v>
      </c>
    </row>
    <row r="16" spans="1:256" ht="13.5" x14ac:dyDescent="0.2">
      <c r="A16" s="110">
        <v>11</v>
      </c>
      <c r="B16" s="113" t="s">
        <v>22</v>
      </c>
      <c r="C16" s="118">
        <v>0.1</v>
      </c>
      <c r="D16" s="118">
        <v>0</v>
      </c>
      <c r="E16" s="118">
        <v>0.01</v>
      </c>
      <c r="F16" s="118">
        <v>-0.09</v>
      </c>
      <c r="G16" s="124">
        <v>-90</v>
      </c>
      <c r="H16" s="118">
        <v>0</v>
      </c>
      <c r="I16" s="118">
        <v>0</v>
      </c>
      <c r="J16" s="118">
        <v>0</v>
      </c>
      <c r="K16" s="118">
        <v>0</v>
      </c>
    </row>
    <row r="17" spans="1:11" ht="13.5" x14ac:dyDescent="0.2">
      <c r="A17" s="110">
        <v>12</v>
      </c>
      <c r="B17" s="113" t="s">
        <v>23</v>
      </c>
      <c r="C17" s="118">
        <v>1.35</v>
      </c>
      <c r="D17" s="118">
        <v>0.04</v>
      </c>
      <c r="E17" s="118">
        <v>0</v>
      </c>
      <c r="F17" s="118">
        <v>-1.35</v>
      </c>
      <c r="G17" s="124">
        <v>-100</v>
      </c>
      <c r="H17" s="118">
        <v>0.12</v>
      </c>
      <c r="I17" s="118">
        <v>0</v>
      </c>
      <c r="J17" s="118">
        <v>0</v>
      </c>
      <c r="K17" s="118">
        <v>-0.12</v>
      </c>
    </row>
    <row r="18" spans="1:11" ht="13.5" x14ac:dyDescent="0.2">
      <c r="A18" s="110">
        <v>13</v>
      </c>
      <c r="B18" s="113" t="s">
        <v>24</v>
      </c>
      <c r="C18" s="118">
        <v>0.21</v>
      </c>
      <c r="D18" s="118">
        <v>0.51</v>
      </c>
      <c r="E18" s="118">
        <v>2.36</v>
      </c>
      <c r="F18" s="118">
        <v>2.15</v>
      </c>
      <c r="G18" s="124">
        <v>1023.81</v>
      </c>
      <c r="H18" s="118">
        <v>0.04</v>
      </c>
      <c r="I18" s="118">
        <v>0.1</v>
      </c>
      <c r="J18" s="118">
        <v>0.46</v>
      </c>
      <c r="K18" s="118">
        <v>0.42</v>
      </c>
    </row>
    <row r="19" spans="1:11" ht="13.5" x14ac:dyDescent="0.2">
      <c r="A19" s="110">
        <v>14</v>
      </c>
      <c r="B19" s="113" t="s">
        <v>25</v>
      </c>
      <c r="C19" s="118">
        <v>0.02</v>
      </c>
      <c r="D19" s="118">
        <v>0.04</v>
      </c>
      <c r="E19" s="118">
        <v>0.02</v>
      </c>
      <c r="F19" s="118">
        <v>0</v>
      </c>
      <c r="G19" s="124">
        <v>0</v>
      </c>
      <c r="H19" s="118">
        <v>0</v>
      </c>
      <c r="I19" s="118">
        <v>0</v>
      </c>
      <c r="J19" s="118">
        <v>0</v>
      </c>
      <c r="K19" s="118">
        <v>0</v>
      </c>
    </row>
    <row r="20" spans="1:11" ht="13.5" x14ac:dyDescent="0.2">
      <c r="A20" s="110">
        <v>15</v>
      </c>
      <c r="B20" s="113" t="s">
        <v>26</v>
      </c>
      <c r="C20" s="118">
        <v>0</v>
      </c>
      <c r="D20" s="118">
        <v>0</v>
      </c>
      <c r="E20" s="118">
        <v>0</v>
      </c>
      <c r="F20" s="118">
        <v>0</v>
      </c>
      <c r="G20" s="124">
        <v>0</v>
      </c>
      <c r="H20" s="118">
        <v>0</v>
      </c>
      <c r="I20" s="118">
        <v>0</v>
      </c>
      <c r="J20" s="118">
        <v>0</v>
      </c>
      <c r="K20" s="118">
        <v>0</v>
      </c>
    </row>
    <row r="21" spans="1:11" ht="13.5" x14ac:dyDescent="0.2">
      <c r="A21" s="110">
        <v>16</v>
      </c>
      <c r="B21" s="113" t="s">
        <v>27</v>
      </c>
      <c r="C21" s="118">
        <v>0.3</v>
      </c>
      <c r="D21" s="118">
        <v>2.78</v>
      </c>
      <c r="E21" s="118">
        <v>0.26</v>
      </c>
      <c r="F21" s="118">
        <v>-0.04</v>
      </c>
      <c r="G21" s="124">
        <v>-13.33</v>
      </c>
      <c r="H21" s="118">
        <v>0.01</v>
      </c>
      <c r="I21" s="118">
        <v>0.08</v>
      </c>
      <c r="J21" s="118">
        <v>0.01</v>
      </c>
      <c r="K21" s="118">
        <v>0</v>
      </c>
    </row>
    <row r="22" spans="1:11" ht="13.5" x14ac:dyDescent="0.2">
      <c r="A22" s="110">
        <v>17</v>
      </c>
      <c r="B22" s="113" t="s">
        <v>28</v>
      </c>
      <c r="C22" s="118">
        <v>0</v>
      </c>
      <c r="D22" s="118">
        <v>0</v>
      </c>
      <c r="E22" s="118">
        <v>0</v>
      </c>
      <c r="F22" s="118">
        <v>0</v>
      </c>
      <c r="G22" s="124">
        <v>0</v>
      </c>
      <c r="H22" s="118">
        <v>0</v>
      </c>
      <c r="I22" s="118">
        <v>0</v>
      </c>
      <c r="J22" s="118">
        <v>0</v>
      </c>
      <c r="K22" s="118">
        <v>0</v>
      </c>
    </row>
    <row r="23" spans="1:11" ht="13.5" x14ac:dyDescent="0.2">
      <c r="A23" s="110">
        <v>18</v>
      </c>
      <c r="B23" s="113" t="s">
        <v>29</v>
      </c>
      <c r="C23" s="118">
        <v>0.01</v>
      </c>
      <c r="D23" s="118">
        <v>0.01</v>
      </c>
      <c r="E23" s="118">
        <v>0.01</v>
      </c>
      <c r="F23" s="118">
        <v>0</v>
      </c>
      <c r="G23" s="124">
        <v>0</v>
      </c>
      <c r="H23" s="118">
        <v>0.02</v>
      </c>
      <c r="I23" s="118">
        <v>0.01</v>
      </c>
      <c r="J23" s="118">
        <v>0.01</v>
      </c>
      <c r="K23" s="118">
        <v>-0.01</v>
      </c>
    </row>
    <row r="24" spans="1:11" ht="13.5" x14ac:dyDescent="0.2">
      <c r="A24" s="110">
        <v>19</v>
      </c>
      <c r="B24" s="113" t="s">
        <v>30</v>
      </c>
      <c r="C24" s="118">
        <v>1</v>
      </c>
      <c r="D24" s="118">
        <v>0.8</v>
      </c>
      <c r="E24" s="118">
        <v>0.8</v>
      </c>
      <c r="F24" s="118">
        <v>-0.2</v>
      </c>
      <c r="G24" s="124">
        <v>-20</v>
      </c>
      <c r="H24" s="118">
        <v>0.01</v>
      </c>
      <c r="I24" s="118">
        <v>0</v>
      </c>
      <c r="J24" s="118">
        <v>0</v>
      </c>
      <c r="K24" s="118">
        <v>-0.01</v>
      </c>
    </row>
    <row r="25" spans="1:11" ht="13.5" x14ac:dyDescent="0.2">
      <c r="A25" s="110">
        <v>20</v>
      </c>
      <c r="B25" s="113" t="s">
        <v>31</v>
      </c>
      <c r="C25" s="118">
        <v>0</v>
      </c>
      <c r="D25" s="118">
        <v>0</v>
      </c>
      <c r="E25" s="118">
        <v>0</v>
      </c>
      <c r="F25" s="118">
        <v>0</v>
      </c>
      <c r="G25" s="124">
        <v>0</v>
      </c>
      <c r="H25" s="118">
        <v>0</v>
      </c>
      <c r="I25" s="118">
        <v>0</v>
      </c>
      <c r="J25" s="118">
        <v>0</v>
      </c>
      <c r="K25" s="118">
        <v>0</v>
      </c>
    </row>
    <row r="26" spans="1:11" ht="13.5" x14ac:dyDescent="0.2">
      <c r="A26" s="110">
        <v>21</v>
      </c>
      <c r="B26" s="113" t="s">
        <v>32</v>
      </c>
      <c r="C26" s="118">
        <v>0</v>
      </c>
      <c r="D26" s="118">
        <v>0</v>
      </c>
      <c r="E26" s="118">
        <v>0</v>
      </c>
      <c r="F26" s="118">
        <v>0</v>
      </c>
      <c r="G26" s="124">
        <v>0</v>
      </c>
      <c r="H26" s="118">
        <v>0</v>
      </c>
      <c r="I26" s="118">
        <v>0</v>
      </c>
      <c r="J26" s="118">
        <v>0</v>
      </c>
      <c r="K26" s="118">
        <v>0</v>
      </c>
    </row>
    <row r="27" spans="1:11" ht="13.5" x14ac:dyDescent="0.2">
      <c r="A27" s="110">
        <v>22</v>
      </c>
      <c r="B27" s="113" t="s">
        <v>33</v>
      </c>
      <c r="C27" s="118">
        <v>0</v>
      </c>
      <c r="D27" s="118">
        <v>0</v>
      </c>
      <c r="E27" s="118">
        <v>0</v>
      </c>
      <c r="F27" s="118">
        <v>0</v>
      </c>
      <c r="G27" s="124">
        <v>0</v>
      </c>
      <c r="H27" s="118">
        <v>0</v>
      </c>
      <c r="I27" s="118">
        <v>0</v>
      </c>
      <c r="J27" s="118">
        <v>0</v>
      </c>
      <c r="K27" s="118">
        <v>0</v>
      </c>
    </row>
    <row r="28" spans="1:11" ht="13.5" x14ac:dyDescent="0.2">
      <c r="A28" s="110">
        <v>23</v>
      </c>
      <c r="B28" s="113" t="s">
        <v>34</v>
      </c>
      <c r="C28" s="118">
        <v>0.01</v>
      </c>
      <c r="D28" s="118">
        <v>0.02</v>
      </c>
      <c r="E28" s="118">
        <v>0.02</v>
      </c>
      <c r="F28" s="118">
        <v>0.01</v>
      </c>
      <c r="G28" s="124">
        <v>100</v>
      </c>
      <c r="H28" s="118">
        <v>0.01</v>
      </c>
      <c r="I28" s="118">
        <v>0.01</v>
      </c>
      <c r="J28" s="118">
        <v>0.01</v>
      </c>
      <c r="K28" s="118">
        <v>0</v>
      </c>
    </row>
    <row r="29" spans="1:11" ht="13.5" x14ac:dyDescent="0.2">
      <c r="A29" s="110">
        <v>24</v>
      </c>
      <c r="B29" s="113" t="s">
        <v>35</v>
      </c>
      <c r="C29" s="118">
        <v>0.43</v>
      </c>
      <c r="D29" s="118">
        <v>0.43</v>
      </c>
      <c r="E29" s="118">
        <v>0.44</v>
      </c>
      <c r="F29" s="118">
        <v>0.01</v>
      </c>
      <c r="G29" s="124">
        <v>2.33</v>
      </c>
      <c r="H29" s="118">
        <v>0.02</v>
      </c>
      <c r="I29" s="118">
        <v>0.03</v>
      </c>
      <c r="J29" s="118">
        <v>0.03</v>
      </c>
      <c r="K29" s="118">
        <v>0.01</v>
      </c>
    </row>
    <row r="30" spans="1:11" ht="13.5" x14ac:dyDescent="0.2">
      <c r="A30" s="110">
        <v>25</v>
      </c>
      <c r="B30" s="113" t="s">
        <v>36</v>
      </c>
      <c r="C30" s="118">
        <v>0.16</v>
      </c>
      <c r="D30" s="118">
        <v>0.16</v>
      </c>
      <c r="E30" s="118">
        <v>0.16</v>
      </c>
      <c r="F30" s="118">
        <v>0</v>
      </c>
      <c r="G30" s="124">
        <v>0</v>
      </c>
      <c r="H30" s="118">
        <v>0</v>
      </c>
      <c r="I30" s="118">
        <v>0</v>
      </c>
      <c r="J30" s="118">
        <v>0</v>
      </c>
      <c r="K30" s="118">
        <v>0</v>
      </c>
    </row>
    <row r="31" spans="1:11" ht="13.5" x14ac:dyDescent="0.2">
      <c r="A31" s="110">
        <v>26</v>
      </c>
      <c r="B31" s="113" t="s">
        <v>37</v>
      </c>
      <c r="C31" s="118">
        <v>0.09</v>
      </c>
      <c r="D31" s="118">
        <v>0.1</v>
      </c>
      <c r="E31" s="118">
        <v>0.1</v>
      </c>
      <c r="F31" s="118">
        <v>0.01</v>
      </c>
      <c r="G31" s="124">
        <v>11.11</v>
      </c>
      <c r="H31" s="118">
        <v>0.02</v>
      </c>
      <c r="I31" s="118">
        <v>0.01</v>
      </c>
      <c r="J31" s="118">
        <v>0.02</v>
      </c>
      <c r="K31" s="118">
        <v>0</v>
      </c>
    </row>
    <row r="32" spans="1:11" ht="13.5" x14ac:dyDescent="0.2">
      <c r="A32" s="110">
        <v>27</v>
      </c>
      <c r="B32" s="113" t="s">
        <v>38</v>
      </c>
      <c r="C32" s="118">
        <v>0.42</v>
      </c>
      <c r="D32" s="118">
        <v>0.45</v>
      </c>
      <c r="E32" s="118">
        <v>0.57999999999999996</v>
      </c>
      <c r="F32" s="118">
        <v>0.16</v>
      </c>
      <c r="G32" s="124">
        <v>38.1</v>
      </c>
      <c r="H32" s="118">
        <v>0.19</v>
      </c>
      <c r="I32" s="118">
        <v>0.2</v>
      </c>
      <c r="J32" s="118">
        <v>0.25</v>
      </c>
      <c r="K32" s="118">
        <v>0.06</v>
      </c>
    </row>
    <row r="33" spans="1:256" s="18" customFormat="1" ht="13.5" x14ac:dyDescent="0.2">
      <c r="A33" s="14"/>
      <c r="B33" s="21" t="s">
        <v>39</v>
      </c>
      <c r="C33" s="34">
        <f>SUM(C6:C32)</f>
        <v>7.7399999999999984</v>
      </c>
      <c r="D33" s="34">
        <f>SUM(D6:D32)</f>
        <v>9.7999999999999989</v>
      </c>
      <c r="E33" s="34">
        <f>SUM(E6:E32)</f>
        <v>9.2299999999999986</v>
      </c>
      <c r="F33" s="34">
        <f>+(E33-C33)</f>
        <v>1.4900000000000002</v>
      </c>
      <c r="G33" s="35">
        <f>IF(C33=0,"",(E33-C33)/C33*100)</f>
        <v>19.250645994832048</v>
      </c>
      <c r="H33" s="34">
        <f>C33/(t1a!H33)%</f>
        <v>1.4602398755287E-2</v>
      </c>
      <c r="I33" s="34">
        <f>D33/(t1a!I33)%</f>
        <v>1.8050960440030843E-2</v>
      </c>
      <c r="J33" s="34">
        <f>E33/(t1a!J33)%</f>
        <v>1.6832972053618944E-2</v>
      </c>
      <c r="K33" s="34">
        <f>+(J33-H33)</f>
        <v>2.2305732983319438E-3</v>
      </c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pans="1:256" ht="13.5" x14ac:dyDescent="0.2">
      <c r="A34" s="110">
        <v>28</v>
      </c>
      <c r="B34" s="113" t="s">
        <v>40</v>
      </c>
      <c r="C34" s="118">
        <v>0</v>
      </c>
      <c r="D34" s="118">
        <v>0</v>
      </c>
      <c r="E34" s="118">
        <v>0</v>
      </c>
      <c r="F34" s="118">
        <v>0</v>
      </c>
      <c r="G34" s="124">
        <v>0</v>
      </c>
      <c r="H34" s="118">
        <v>0</v>
      </c>
      <c r="I34" s="118">
        <v>0</v>
      </c>
      <c r="J34" s="118">
        <v>0</v>
      </c>
      <c r="K34" s="118">
        <v>0</v>
      </c>
    </row>
    <row r="35" spans="1:256" ht="13.5" x14ac:dyDescent="0.2">
      <c r="A35" s="110">
        <v>29</v>
      </c>
      <c r="B35" s="113" t="s">
        <v>41</v>
      </c>
      <c r="C35" s="118">
        <v>0</v>
      </c>
      <c r="D35" s="118">
        <v>0</v>
      </c>
      <c r="E35" s="118">
        <v>0</v>
      </c>
      <c r="F35" s="118">
        <v>0</v>
      </c>
      <c r="G35" s="124">
        <v>0</v>
      </c>
      <c r="H35" s="118">
        <v>0</v>
      </c>
      <c r="I35" s="118">
        <v>0</v>
      </c>
      <c r="J35" s="118">
        <v>0</v>
      </c>
      <c r="K35" s="118">
        <v>0</v>
      </c>
    </row>
    <row r="36" spans="1:256" ht="13.5" x14ac:dyDescent="0.2">
      <c r="A36" s="110">
        <v>30</v>
      </c>
      <c r="B36" s="113" t="s">
        <v>42</v>
      </c>
      <c r="C36" s="118">
        <v>0</v>
      </c>
      <c r="D36" s="118">
        <v>0</v>
      </c>
      <c r="E36" s="118">
        <v>0</v>
      </c>
      <c r="F36" s="118">
        <v>0</v>
      </c>
      <c r="G36" s="124">
        <v>0</v>
      </c>
      <c r="H36" s="118">
        <v>0</v>
      </c>
      <c r="I36" s="118">
        <v>0</v>
      </c>
      <c r="J36" s="118">
        <v>0</v>
      </c>
      <c r="K36" s="118">
        <v>0</v>
      </c>
    </row>
    <row r="37" spans="1:256" ht="13.5" x14ac:dyDescent="0.2">
      <c r="A37" s="110">
        <v>31</v>
      </c>
      <c r="B37" s="113" t="s">
        <v>43</v>
      </c>
      <c r="C37" s="118">
        <v>0</v>
      </c>
      <c r="D37" s="118">
        <v>0</v>
      </c>
      <c r="E37" s="118">
        <v>0</v>
      </c>
      <c r="F37" s="118">
        <v>0</v>
      </c>
      <c r="G37" s="124">
        <v>0</v>
      </c>
      <c r="H37" s="118">
        <v>0</v>
      </c>
      <c r="I37" s="118">
        <v>0</v>
      </c>
      <c r="J37" s="118">
        <v>0</v>
      </c>
      <c r="K37" s="118">
        <v>0</v>
      </c>
    </row>
    <row r="38" spans="1:256" ht="13.5" x14ac:dyDescent="0.2">
      <c r="A38" s="110">
        <v>32</v>
      </c>
      <c r="B38" s="113" t="s">
        <v>44</v>
      </c>
      <c r="C38" s="118">
        <v>0</v>
      </c>
      <c r="D38" s="118">
        <v>0</v>
      </c>
      <c r="E38" s="118">
        <v>0</v>
      </c>
      <c r="F38" s="118">
        <v>0</v>
      </c>
      <c r="G38" s="124">
        <v>0</v>
      </c>
      <c r="H38" s="118">
        <v>0</v>
      </c>
      <c r="I38" s="118">
        <v>0</v>
      </c>
      <c r="J38" s="118">
        <v>0</v>
      </c>
      <c r="K38" s="118">
        <v>0</v>
      </c>
    </row>
    <row r="39" spans="1:256" ht="13.5" x14ac:dyDescent="0.2">
      <c r="A39" s="110">
        <v>33</v>
      </c>
      <c r="B39" s="113" t="s">
        <v>45</v>
      </c>
      <c r="C39" s="118">
        <v>0</v>
      </c>
      <c r="D39" s="118">
        <v>0</v>
      </c>
      <c r="E39" s="118">
        <v>0</v>
      </c>
      <c r="F39" s="118">
        <v>0</v>
      </c>
      <c r="G39" s="124">
        <v>0</v>
      </c>
      <c r="H39" s="118">
        <v>0</v>
      </c>
      <c r="I39" s="118">
        <v>0</v>
      </c>
      <c r="J39" s="118">
        <v>0</v>
      </c>
      <c r="K39" s="118">
        <v>0</v>
      </c>
    </row>
    <row r="40" spans="1:256" ht="13.5" x14ac:dyDescent="0.2">
      <c r="A40" s="110">
        <v>34</v>
      </c>
      <c r="B40" s="113" t="s">
        <v>46</v>
      </c>
      <c r="C40" s="118">
        <v>0</v>
      </c>
      <c r="D40" s="118">
        <v>0</v>
      </c>
      <c r="E40" s="118">
        <v>0</v>
      </c>
      <c r="F40" s="118">
        <v>0</v>
      </c>
      <c r="G40" s="124">
        <v>0</v>
      </c>
      <c r="H40" s="118">
        <v>0</v>
      </c>
      <c r="I40" s="118">
        <v>0</v>
      </c>
      <c r="J40" s="118">
        <v>0</v>
      </c>
      <c r="K40" s="118">
        <v>0</v>
      </c>
    </row>
    <row r="41" spans="1:256" ht="13.5" x14ac:dyDescent="0.2">
      <c r="A41" s="110">
        <v>35</v>
      </c>
      <c r="B41" s="113" t="s">
        <v>47</v>
      </c>
      <c r="C41" s="118">
        <v>0</v>
      </c>
      <c r="D41" s="118">
        <v>0</v>
      </c>
      <c r="E41" s="118">
        <v>0</v>
      </c>
      <c r="F41" s="118">
        <v>0</v>
      </c>
      <c r="G41" s="124">
        <v>0</v>
      </c>
      <c r="H41" s="118">
        <v>0</v>
      </c>
      <c r="I41" s="118">
        <v>0</v>
      </c>
      <c r="J41" s="118">
        <v>0</v>
      </c>
      <c r="K41" s="118">
        <v>0</v>
      </c>
    </row>
    <row r="42" spans="1:256" ht="13.5" x14ac:dyDescent="0.2">
      <c r="A42" s="110">
        <v>36</v>
      </c>
      <c r="B42" s="113" t="s">
        <v>48</v>
      </c>
      <c r="C42" s="118">
        <v>0</v>
      </c>
      <c r="D42" s="118">
        <v>0</v>
      </c>
      <c r="E42" s="118">
        <v>0</v>
      </c>
      <c r="F42" s="118">
        <v>0</v>
      </c>
      <c r="G42" s="124">
        <v>0</v>
      </c>
      <c r="H42" s="118">
        <v>0</v>
      </c>
      <c r="I42" s="118">
        <v>0</v>
      </c>
      <c r="J42" s="118">
        <v>0</v>
      </c>
      <c r="K42" s="118">
        <v>0</v>
      </c>
    </row>
    <row r="43" spans="1:256" ht="13.5" x14ac:dyDescent="0.2">
      <c r="A43" s="110">
        <v>37</v>
      </c>
      <c r="B43" s="113" t="s">
        <v>49</v>
      </c>
      <c r="C43" s="118">
        <v>0</v>
      </c>
      <c r="D43" s="118">
        <v>0</v>
      </c>
      <c r="E43" s="118">
        <v>0</v>
      </c>
      <c r="F43" s="118">
        <v>0</v>
      </c>
      <c r="G43" s="124">
        <v>0</v>
      </c>
      <c r="H43" s="118">
        <v>0</v>
      </c>
      <c r="I43" s="118">
        <v>0</v>
      </c>
      <c r="J43" s="118">
        <v>0</v>
      </c>
      <c r="K43" s="118">
        <v>0</v>
      </c>
    </row>
    <row r="44" spans="1:256" ht="13.5" x14ac:dyDescent="0.2">
      <c r="A44" s="110">
        <v>38</v>
      </c>
      <c r="B44" s="113" t="s">
        <v>50</v>
      </c>
      <c r="C44" s="118">
        <v>0</v>
      </c>
      <c r="D44" s="118">
        <v>0</v>
      </c>
      <c r="E44" s="118">
        <v>0.18</v>
      </c>
      <c r="F44" s="118">
        <v>0.18</v>
      </c>
      <c r="G44" s="124">
        <v>0</v>
      </c>
      <c r="H44" s="118">
        <v>0</v>
      </c>
      <c r="I44" s="118">
        <v>0</v>
      </c>
      <c r="J44" s="118">
        <v>0.05</v>
      </c>
      <c r="K44" s="118">
        <v>0.05</v>
      </c>
    </row>
    <row r="45" spans="1:256" ht="13.5" x14ac:dyDescent="0.2">
      <c r="A45" s="110">
        <v>39</v>
      </c>
      <c r="B45" s="113" t="s">
        <v>51</v>
      </c>
      <c r="C45" s="118">
        <v>0</v>
      </c>
      <c r="D45" s="118">
        <v>0</v>
      </c>
      <c r="E45" s="118">
        <v>0</v>
      </c>
      <c r="F45" s="118">
        <v>0</v>
      </c>
      <c r="G45" s="124">
        <v>0</v>
      </c>
      <c r="H45" s="118">
        <v>0</v>
      </c>
      <c r="I45" s="118">
        <v>0</v>
      </c>
      <c r="J45" s="118">
        <v>0</v>
      </c>
      <c r="K45" s="118">
        <v>0</v>
      </c>
    </row>
    <row r="46" spans="1:256" ht="13.5" x14ac:dyDescent="0.2">
      <c r="A46" s="110">
        <v>40</v>
      </c>
      <c r="B46" s="113" t="s">
        <v>52</v>
      </c>
      <c r="C46" s="118">
        <v>0</v>
      </c>
      <c r="D46" s="118">
        <v>0</v>
      </c>
      <c r="E46" s="118">
        <v>0</v>
      </c>
      <c r="F46" s="118">
        <v>0</v>
      </c>
      <c r="G46" s="124">
        <v>0</v>
      </c>
      <c r="H46" s="118">
        <v>0</v>
      </c>
      <c r="I46" s="118">
        <v>0</v>
      </c>
      <c r="J46" s="118">
        <v>0</v>
      </c>
      <c r="K46" s="118">
        <v>0</v>
      </c>
    </row>
    <row r="47" spans="1:256" ht="13.5" x14ac:dyDescent="0.2">
      <c r="A47" s="110">
        <v>41</v>
      </c>
      <c r="B47" s="113" t="s">
        <v>53</v>
      </c>
      <c r="C47" s="118">
        <v>0</v>
      </c>
      <c r="D47" s="118">
        <v>0</v>
      </c>
      <c r="E47" s="118">
        <v>0</v>
      </c>
      <c r="F47" s="118">
        <v>0</v>
      </c>
      <c r="G47" s="124">
        <v>0</v>
      </c>
      <c r="H47" s="118">
        <v>0</v>
      </c>
      <c r="I47" s="118">
        <v>0</v>
      </c>
      <c r="J47" s="118">
        <v>0</v>
      </c>
      <c r="K47" s="118">
        <v>0</v>
      </c>
    </row>
    <row r="48" spans="1:256" ht="13.5" x14ac:dyDescent="0.2">
      <c r="A48" s="110">
        <v>42</v>
      </c>
      <c r="B48" s="113" t="s">
        <v>54</v>
      </c>
      <c r="C48" s="118">
        <v>0</v>
      </c>
      <c r="D48" s="118">
        <v>0</v>
      </c>
      <c r="E48" s="118">
        <v>0</v>
      </c>
      <c r="F48" s="118">
        <v>0</v>
      </c>
      <c r="G48" s="124">
        <v>0</v>
      </c>
      <c r="H48" s="118">
        <v>0</v>
      </c>
      <c r="I48" s="118">
        <v>0</v>
      </c>
      <c r="J48" s="118">
        <v>0</v>
      </c>
      <c r="K48" s="118">
        <v>0</v>
      </c>
    </row>
    <row r="49" spans="1:223" ht="13.5" x14ac:dyDescent="0.2">
      <c r="A49" s="110">
        <v>43</v>
      </c>
      <c r="B49" s="113" t="s">
        <v>55</v>
      </c>
      <c r="C49" s="118">
        <v>0</v>
      </c>
      <c r="D49" s="118">
        <v>0</v>
      </c>
      <c r="E49" s="118">
        <v>0</v>
      </c>
      <c r="F49" s="118">
        <v>0</v>
      </c>
      <c r="G49" s="124">
        <v>0</v>
      </c>
      <c r="H49" s="118">
        <v>0</v>
      </c>
      <c r="I49" s="118">
        <v>0</v>
      </c>
      <c r="J49" s="118">
        <v>0</v>
      </c>
      <c r="K49" s="118">
        <v>0</v>
      </c>
    </row>
    <row r="50" spans="1:223" ht="13.5" x14ac:dyDescent="0.2">
      <c r="A50" s="110">
        <v>44</v>
      </c>
      <c r="B50" s="113" t="s">
        <v>56</v>
      </c>
      <c r="C50" s="118">
        <v>0</v>
      </c>
      <c r="D50" s="118">
        <v>0</v>
      </c>
      <c r="E50" s="118">
        <v>0</v>
      </c>
      <c r="F50" s="118">
        <v>0</v>
      </c>
      <c r="G50" s="124">
        <v>0</v>
      </c>
      <c r="H50" s="118">
        <v>0</v>
      </c>
      <c r="I50" s="118">
        <v>0</v>
      </c>
      <c r="J50" s="118">
        <v>0</v>
      </c>
      <c r="K50" s="118">
        <v>0</v>
      </c>
    </row>
    <row r="51" spans="1:223" s="20" customFormat="1" ht="13.5" x14ac:dyDescent="0.2">
      <c r="A51" s="21"/>
      <c r="B51" s="21" t="s">
        <v>57</v>
      </c>
      <c r="C51" s="34">
        <f>SUM(C34:C50)</f>
        <v>0</v>
      </c>
      <c r="D51" s="34">
        <f>SUM(D34:D50)</f>
        <v>0</v>
      </c>
      <c r="E51" s="34">
        <f>SUM(E34:E50)</f>
        <v>0.18</v>
      </c>
      <c r="F51" s="34">
        <f t="shared" ref="F51:F62" si="0">+(E51-C51)</f>
        <v>0.18</v>
      </c>
      <c r="G51" s="35" t="str">
        <f t="shared" ref="G51:G62" si="1">IF(C51=0,"",(E51-C51)/C51*100)</f>
        <v/>
      </c>
      <c r="H51" s="34">
        <f>C51/(t1a!H51)%</f>
        <v>0</v>
      </c>
      <c r="I51" s="34">
        <f>D51/(t1a!I51)%</f>
        <v>0</v>
      </c>
      <c r="J51" s="34">
        <f>E51/(t1a!J51)%</f>
        <v>1.390748252770133E-3</v>
      </c>
      <c r="K51" s="34">
        <f t="shared" ref="K51:K62" si="2">+(J51-H51)</f>
        <v>1.390748252770133E-3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</row>
    <row r="52" spans="1:223" ht="13.5" x14ac:dyDescent="0.2">
      <c r="A52" s="113">
        <v>45</v>
      </c>
      <c r="B52" s="113" t="s">
        <v>58</v>
      </c>
      <c r="C52" s="118">
        <v>0</v>
      </c>
      <c r="D52" s="118">
        <v>0</v>
      </c>
      <c r="E52" s="118">
        <v>0</v>
      </c>
      <c r="F52" s="118">
        <v>0</v>
      </c>
      <c r="G52" s="124">
        <v>0</v>
      </c>
      <c r="H52" s="118">
        <v>0</v>
      </c>
      <c r="I52" s="118">
        <v>0</v>
      </c>
      <c r="J52" s="118">
        <v>0</v>
      </c>
      <c r="K52" s="118">
        <v>0</v>
      </c>
    </row>
    <row r="53" spans="1:223" ht="13.5" x14ac:dyDescent="0.2">
      <c r="A53" s="113">
        <v>46</v>
      </c>
      <c r="B53" s="113" t="s">
        <v>59</v>
      </c>
      <c r="C53" s="118">
        <v>0</v>
      </c>
      <c r="D53" s="118">
        <v>0</v>
      </c>
      <c r="E53" s="118">
        <v>0</v>
      </c>
      <c r="F53" s="118">
        <v>0</v>
      </c>
      <c r="G53" s="124">
        <v>0</v>
      </c>
      <c r="H53" s="118">
        <v>0</v>
      </c>
      <c r="I53" s="118">
        <v>0</v>
      </c>
      <c r="J53" s="118">
        <v>0</v>
      </c>
      <c r="K53" s="118">
        <v>0</v>
      </c>
    </row>
    <row r="54" spans="1:223" ht="13.5" x14ac:dyDescent="0.2">
      <c r="A54" s="113">
        <v>47</v>
      </c>
      <c r="B54" s="113" t="s">
        <v>60</v>
      </c>
      <c r="C54" s="118">
        <v>0</v>
      </c>
      <c r="D54" s="118">
        <v>0</v>
      </c>
      <c r="E54" s="118">
        <v>0</v>
      </c>
      <c r="F54" s="118">
        <v>0</v>
      </c>
      <c r="G54" s="124">
        <v>0</v>
      </c>
      <c r="H54" s="118">
        <v>0</v>
      </c>
      <c r="I54" s="118">
        <v>0</v>
      </c>
      <c r="J54" s="118">
        <v>0</v>
      </c>
      <c r="K54" s="118">
        <v>0</v>
      </c>
    </row>
    <row r="55" spans="1:223" ht="13.5" x14ac:dyDescent="0.2">
      <c r="A55" s="113">
        <v>48</v>
      </c>
      <c r="B55" s="113" t="s">
        <v>61</v>
      </c>
      <c r="C55" s="118">
        <v>0</v>
      </c>
      <c r="D55" s="118">
        <v>0</v>
      </c>
      <c r="E55" s="118">
        <v>0</v>
      </c>
      <c r="F55" s="118">
        <v>0</v>
      </c>
      <c r="G55" s="124">
        <v>0</v>
      </c>
      <c r="H55" s="118">
        <v>0</v>
      </c>
      <c r="I55" s="118">
        <v>0</v>
      </c>
      <c r="J55" s="118">
        <v>0</v>
      </c>
      <c r="K55" s="118">
        <v>0</v>
      </c>
    </row>
    <row r="56" spans="1:223" ht="13.5" x14ac:dyDescent="0.2">
      <c r="A56" s="113">
        <v>49</v>
      </c>
      <c r="B56" s="113" t="s">
        <v>62</v>
      </c>
      <c r="C56" s="118">
        <v>0</v>
      </c>
      <c r="D56" s="118">
        <v>0</v>
      </c>
      <c r="E56" s="118">
        <v>0</v>
      </c>
      <c r="F56" s="118">
        <v>0</v>
      </c>
      <c r="G56" s="124">
        <v>0</v>
      </c>
      <c r="H56" s="118">
        <v>0</v>
      </c>
      <c r="I56" s="118">
        <v>0</v>
      </c>
      <c r="J56" s="118">
        <v>0</v>
      </c>
      <c r="K56" s="118">
        <v>0</v>
      </c>
    </row>
    <row r="57" spans="1:223" ht="13.5" x14ac:dyDescent="0.2">
      <c r="A57" s="113">
        <v>50</v>
      </c>
      <c r="B57" s="113" t="s">
        <v>63</v>
      </c>
      <c r="C57" s="118">
        <v>0</v>
      </c>
      <c r="D57" s="118">
        <v>0</v>
      </c>
      <c r="E57" s="118">
        <v>0</v>
      </c>
      <c r="F57" s="118">
        <v>0</v>
      </c>
      <c r="G57" s="124">
        <v>0</v>
      </c>
      <c r="H57" s="118">
        <v>0</v>
      </c>
      <c r="I57" s="118">
        <v>0</v>
      </c>
      <c r="J57" s="118">
        <v>0</v>
      </c>
      <c r="K57" s="118">
        <v>0</v>
      </c>
    </row>
    <row r="58" spans="1:223" ht="13.5" x14ac:dyDescent="0.2">
      <c r="A58" s="113">
        <v>51</v>
      </c>
      <c r="B58" s="113" t="s">
        <v>64</v>
      </c>
      <c r="C58" s="118">
        <v>0</v>
      </c>
      <c r="D58" s="118">
        <v>0</v>
      </c>
      <c r="E58" s="118">
        <v>0</v>
      </c>
      <c r="F58" s="118">
        <v>0</v>
      </c>
      <c r="G58" s="124">
        <v>0</v>
      </c>
      <c r="H58" s="118">
        <v>0</v>
      </c>
      <c r="I58" s="118">
        <v>0</v>
      </c>
      <c r="J58" s="118">
        <v>0</v>
      </c>
      <c r="K58" s="118">
        <v>0</v>
      </c>
    </row>
    <row r="59" spans="1:223" s="20" customFormat="1" ht="13.5" x14ac:dyDescent="0.2">
      <c r="A59" s="21"/>
      <c r="B59" s="20" t="s">
        <v>65</v>
      </c>
      <c r="C59" s="34">
        <f>SUM(C52:C58)</f>
        <v>0</v>
      </c>
      <c r="D59" s="34">
        <f>SUM(D52:D58)</f>
        <v>0</v>
      </c>
      <c r="E59" s="34">
        <f>SUM(E52:E58)</f>
        <v>0</v>
      </c>
      <c r="F59" s="34">
        <f t="shared" si="0"/>
        <v>0</v>
      </c>
      <c r="G59" s="35" t="str">
        <f t="shared" si="1"/>
        <v/>
      </c>
      <c r="H59" s="34">
        <f>C59/(t1a!H59)%</f>
        <v>0</v>
      </c>
      <c r="I59" s="34">
        <f>D59/(t1a!I59)%</f>
        <v>0</v>
      </c>
      <c r="J59" s="34">
        <f>E59/(t1a!J59)%</f>
        <v>0</v>
      </c>
      <c r="K59" s="34">
        <f t="shared" si="2"/>
        <v>0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</row>
    <row r="60" spans="1:223" ht="13.5" x14ac:dyDescent="0.2">
      <c r="A60" s="113">
        <v>52</v>
      </c>
      <c r="B60" s="113" t="s">
        <v>66</v>
      </c>
      <c r="C60" s="118">
        <v>0</v>
      </c>
      <c r="D60" s="118">
        <v>0</v>
      </c>
      <c r="E60" s="118">
        <v>0</v>
      </c>
      <c r="F60" s="118">
        <v>0</v>
      </c>
      <c r="G60" s="124">
        <v>0</v>
      </c>
      <c r="H60" s="118">
        <v>0</v>
      </c>
      <c r="I60" s="118">
        <v>0</v>
      </c>
      <c r="J60" s="118">
        <v>0</v>
      </c>
      <c r="K60" s="118">
        <v>0</v>
      </c>
    </row>
    <row r="61" spans="1:223" s="20" customFormat="1" ht="13.5" x14ac:dyDescent="0.2">
      <c r="A61" s="14"/>
      <c r="B61" s="21" t="s">
        <v>67</v>
      </c>
      <c r="C61" s="34">
        <f>SUM(C60:C60)</f>
        <v>0</v>
      </c>
      <c r="D61" s="34">
        <f>SUM(D60:D60)</f>
        <v>0</v>
      </c>
      <c r="E61" s="34">
        <f>SUM(E60:E60)</f>
        <v>0</v>
      </c>
      <c r="F61" s="34">
        <f t="shared" si="0"/>
        <v>0</v>
      </c>
      <c r="G61" s="35" t="str">
        <f t="shared" si="1"/>
        <v/>
      </c>
      <c r="H61" s="34">
        <f>C61/(t1a!H61)%</f>
        <v>0</v>
      </c>
      <c r="I61" s="34">
        <f>D61/(t1a!I61)%</f>
        <v>0</v>
      </c>
      <c r="J61" s="34">
        <f>E61/(t1a!J61)%</f>
        <v>0</v>
      </c>
      <c r="K61" s="34">
        <f t="shared" si="2"/>
        <v>0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</row>
    <row r="62" spans="1:223" s="20" customFormat="1" ht="13.5" x14ac:dyDescent="0.2">
      <c r="A62" s="14"/>
      <c r="B62" s="21" t="s">
        <v>68</v>
      </c>
      <c r="C62" s="34">
        <f>SUM(C61,C59,C51,C33)</f>
        <v>7.7399999999999984</v>
      </c>
      <c r="D62" s="34">
        <f>SUM(D61,D59,D51,D33)</f>
        <v>9.7999999999999989</v>
      </c>
      <c r="E62" s="34">
        <f>SUM(E61,E59,E51,E33)</f>
        <v>9.4099999999999984</v>
      </c>
      <c r="F62" s="34">
        <f t="shared" si="0"/>
        <v>1.67</v>
      </c>
      <c r="G62" s="35">
        <f t="shared" si="1"/>
        <v>21.576227390180883</v>
      </c>
      <c r="H62" s="34">
        <f>C62/(t1a!H62)%</f>
        <v>1.1434313488397787E-2</v>
      </c>
      <c r="I62" s="34">
        <f>D62/(t1a!I62)%</f>
        <v>1.35321584842215E-2</v>
      </c>
      <c r="J62" s="34">
        <f>E62/(t1a!J62)%</f>
        <v>1.2876539028130915E-2</v>
      </c>
      <c r="K62" s="34">
        <f t="shared" si="2"/>
        <v>1.4422255397331281E-3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</row>
    <row r="63" spans="1:223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</row>
    <row r="64" spans="1:223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</row>
    <row r="65" spans="1:11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</row>
    <row r="66" spans="1:11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</row>
    <row r="67" spans="1:11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</row>
    <row r="68" spans="1:11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</row>
    <row r="69" spans="1:11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</row>
    <row r="70" spans="1:11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</row>
    <row r="71" spans="1:11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</row>
    <row r="72" spans="1:11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</row>
    <row r="73" spans="1:11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</row>
    <row r="74" spans="1:11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</row>
    <row r="75" spans="1:11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</row>
    <row r="76" spans="1:11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</row>
    <row r="77" spans="1:11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</row>
    <row r="78" spans="1:11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</row>
    <row r="79" spans="1:11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</row>
    <row r="80" spans="1:11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</row>
    <row r="81" spans="1:11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</row>
    <row r="82" spans="1:11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</row>
    <row r="83" spans="1:11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</row>
    <row r="84" spans="1:11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</row>
    <row r="85" spans="1:11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</row>
    <row r="86" spans="1:11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</row>
    <row r="87" spans="1:11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</row>
    <row r="88" spans="1:11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</row>
    <row r="89" spans="1:11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</row>
    <row r="90" spans="1:11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</row>
    <row r="91" spans="1:11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</row>
    <row r="92" spans="1:11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</row>
    <row r="93" spans="1:11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</row>
    <row r="94" spans="1:11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</row>
    <row r="95" spans="1:11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</row>
    <row r="96" spans="1:11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</row>
    <row r="97" spans="1:11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</row>
    <row r="98" spans="1:11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</row>
    <row r="99" spans="1:11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</row>
    <row r="100" spans="1:11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</row>
    <row r="101" spans="1:11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</row>
    <row r="102" spans="1:11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</row>
    <row r="103" spans="1:11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</row>
    <row r="104" spans="1:11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</row>
    <row r="105" spans="1:11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</row>
    <row r="106" spans="1:11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</row>
    <row r="107" spans="1:11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</row>
    <row r="108" spans="1:11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</row>
    <row r="109" spans="1:11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</row>
    <row r="110" spans="1:11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</row>
    <row r="111" spans="1:11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</row>
    <row r="112" spans="1:11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</row>
    <row r="113" spans="1:11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</row>
    <row r="114" spans="1:11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</row>
    <row r="115" spans="1:11" s="4" customFormat="1" x14ac:dyDescent="0.2">
      <c r="E115" s="8"/>
      <c r="G115" s="25"/>
      <c r="I115" s="8"/>
      <c r="K115" s="25"/>
    </row>
    <row r="116" spans="1:11" s="4" customFormat="1" x14ac:dyDescent="0.2">
      <c r="E116" s="8"/>
      <c r="G116" s="25"/>
      <c r="I116" s="8"/>
      <c r="K116" s="25"/>
    </row>
    <row r="117" spans="1:11" s="4" customFormat="1" x14ac:dyDescent="0.2">
      <c r="E117" s="8"/>
      <c r="G117" s="25"/>
      <c r="I117" s="8"/>
      <c r="K117" s="25"/>
    </row>
    <row r="118" spans="1:11" s="4" customFormat="1" x14ac:dyDescent="0.2">
      <c r="E118" s="8"/>
      <c r="G118" s="25"/>
      <c r="I118" s="8"/>
      <c r="K118" s="25"/>
    </row>
    <row r="119" spans="1:11" s="4" customFormat="1" x14ac:dyDescent="0.2">
      <c r="E119" s="8"/>
      <c r="G119" s="25"/>
      <c r="I119" s="8"/>
      <c r="K119" s="25"/>
    </row>
    <row r="120" spans="1:11" s="4" customFormat="1" x14ac:dyDescent="0.2">
      <c r="E120" s="8"/>
      <c r="G120" s="25"/>
      <c r="I120" s="8"/>
      <c r="K120" s="25"/>
    </row>
    <row r="121" spans="1:11" s="4" customFormat="1" x14ac:dyDescent="0.2">
      <c r="E121" s="8"/>
      <c r="G121" s="25"/>
      <c r="I121" s="8"/>
      <c r="K121" s="25"/>
    </row>
    <row r="122" spans="1:11" s="4" customFormat="1" x14ac:dyDescent="0.2">
      <c r="E122" s="8"/>
      <c r="G122" s="25"/>
      <c r="I122" s="8"/>
      <c r="K122" s="25"/>
    </row>
    <row r="123" spans="1:11" s="4" customFormat="1" x14ac:dyDescent="0.2">
      <c r="E123" s="8"/>
      <c r="G123" s="25"/>
      <c r="I123" s="8"/>
      <c r="K123" s="25"/>
    </row>
    <row r="124" spans="1:11" s="4" customFormat="1" x14ac:dyDescent="0.2">
      <c r="E124" s="8"/>
      <c r="G124" s="25"/>
      <c r="I124" s="8"/>
      <c r="K124" s="25"/>
    </row>
    <row r="125" spans="1:11" s="4" customFormat="1" x14ac:dyDescent="0.2">
      <c r="E125" s="8"/>
      <c r="G125" s="25"/>
      <c r="I125" s="8"/>
      <c r="K125" s="25"/>
    </row>
    <row r="126" spans="1:11" s="4" customFormat="1" x14ac:dyDescent="0.2">
      <c r="E126" s="8"/>
      <c r="G126" s="25"/>
      <c r="I126" s="8"/>
      <c r="K126" s="25"/>
    </row>
  </sheetData>
  <sheetProtection selectLockedCells="1" selectUnlockedCells="1"/>
  <mergeCells count="6"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20" sqref="E20"/>
    </sheetView>
  </sheetViews>
  <sheetFormatPr defaultRowHeight="12.75" x14ac:dyDescent="0.2"/>
  <cols>
    <col min="1" max="1" width="5.7109375" style="1" customWidth="1"/>
    <col min="2" max="2" width="31" style="1" customWidth="1"/>
    <col min="3" max="4" width="9.85546875" style="1" customWidth="1"/>
    <col min="5" max="5" width="9.5703125" style="2" customWidth="1"/>
    <col min="6" max="6" width="10.5703125" style="1" customWidth="1"/>
    <col min="7" max="7" width="9.85546875" style="3" customWidth="1"/>
    <col min="8" max="8" width="9.7109375" style="1" customWidth="1"/>
    <col min="9" max="9" width="9.85546875" style="2" customWidth="1"/>
    <col min="10" max="10" width="9.7109375" style="1" customWidth="1"/>
    <col min="11" max="11" width="14.140625" style="3" customWidth="1"/>
    <col min="12" max="12" width="13" style="4" customWidth="1"/>
    <col min="13" max="223" width="9.140625" style="4" customWidth="1"/>
    <col min="224" max="224" width="9.140625" style="1" customWidth="1"/>
    <col min="225" max="16384" width="9.140625" style="1"/>
  </cols>
  <sheetData>
    <row r="1" spans="1:256" s="18" customFormat="1" ht="18" customHeight="1" x14ac:dyDescent="0.25">
      <c r="A1" s="7" t="s">
        <v>95</v>
      </c>
      <c r="C1" s="26" t="s">
        <v>96</v>
      </c>
      <c r="D1" s="26"/>
      <c r="E1" s="27"/>
      <c r="F1" s="26"/>
      <c r="G1" s="27"/>
      <c r="H1" s="26"/>
      <c r="I1" s="27"/>
      <c r="J1" s="26"/>
      <c r="K1" s="27"/>
    </row>
    <row r="2" spans="1:256" s="20" customFormat="1" ht="18.75" customHeight="1" x14ac:dyDescent="0.25">
      <c r="A2" s="7"/>
      <c r="B2" s="18"/>
      <c r="C2" s="33" t="str">
        <f>T1M!C2</f>
        <v>DATA FOR THE YEAR ENDED 31ST MARCH 2016</v>
      </c>
      <c r="D2" s="33"/>
      <c r="E2" s="33"/>
      <c r="F2" s="33"/>
      <c r="G2" s="33"/>
      <c r="H2" s="33"/>
      <c r="I2" s="161" t="s">
        <v>3</v>
      </c>
      <c r="J2" s="161"/>
      <c r="K2" s="16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</row>
    <row r="3" spans="1:256" s="20" customFormat="1" ht="14.25" customHeight="1" x14ac:dyDescent="0.2">
      <c r="A3" s="163" t="s">
        <v>4</v>
      </c>
      <c r="B3" s="163" t="s">
        <v>5</v>
      </c>
      <c r="C3" s="164" t="s">
        <v>87</v>
      </c>
      <c r="D3" s="164"/>
      <c r="E3" s="164"/>
      <c r="F3" s="164"/>
      <c r="G3" s="164"/>
      <c r="H3" s="164" t="s">
        <v>97</v>
      </c>
      <c r="I3" s="164"/>
      <c r="J3" s="164"/>
      <c r="K3" s="164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</row>
    <row r="4" spans="1:256" s="20" customFormat="1" ht="38.25" x14ac:dyDescent="0.2">
      <c r="A4" s="163"/>
      <c r="B4" s="163"/>
      <c r="C4" s="85" t="s">
        <v>76</v>
      </c>
      <c r="D4" s="85" t="s">
        <v>77</v>
      </c>
      <c r="E4" s="85" t="s">
        <v>78</v>
      </c>
      <c r="F4" s="163" t="s">
        <v>79</v>
      </c>
      <c r="G4" s="163"/>
      <c r="H4" s="85" t="s">
        <v>76</v>
      </c>
      <c r="I4" s="85" t="s">
        <v>77</v>
      </c>
      <c r="J4" s="85" t="s">
        <v>78</v>
      </c>
      <c r="K4" s="104" t="s">
        <v>79</v>
      </c>
      <c r="L4" s="86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</row>
    <row r="5" spans="1:256" s="18" customFormat="1" x14ac:dyDescent="0.2">
      <c r="A5" s="104"/>
      <c r="B5" s="104"/>
      <c r="C5" s="76" t="s">
        <v>80</v>
      </c>
      <c r="D5" s="76" t="s">
        <v>81</v>
      </c>
      <c r="E5" s="76" t="s">
        <v>82</v>
      </c>
      <c r="F5" s="21" t="s">
        <v>89</v>
      </c>
      <c r="G5" s="21" t="s">
        <v>84</v>
      </c>
      <c r="H5" s="76" t="s">
        <v>80</v>
      </c>
      <c r="I5" s="76" t="s">
        <v>81</v>
      </c>
      <c r="J5" s="76" t="s">
        <v>82</v>
      </c>
      <c r="K5" s="21" t="s">
        <v>89</v>
      </c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ht="12" customHeight="1" x14ac:dyDescent="0.2">
      <c r="A6" s="110">
        <v>1</v>
      </c>
      <c r="B6" s="113" t="s">
        <v>12</v>
      </c>
      <c r="C6" s="118">
        <v>68.91</v>
      </c>
      <c r="D6" s="118">
        <v>89.41</v>
      </c>
      <c r="E6" s="118">
        <v>93.41</v>
      </c>
      <c r="F6" s="118">
        <v>24.5</v>
      </c>
      <c r="G6" s="124">
        <v>35.549999999999997</v>
      </c>
      <c r="H6" s="118">
        <v>541.32000000000005</v>
      </c>
      <c r="I6" s="118">
        <v>702.36</v>
      </c>
      <c r="J6" s="118">
        <v>733.78</v>
      </c>
      <c r="K6" s="118">
        <v>192.46</v>
      </c>
    </row>
    <row r="7" spans="1:256" ht="12" customHeight="1" x14ac:dyDescent="0.2">
      <c r="A7" s="110">
        <v>2</v>
      </c>
      <c r="B7" s="113" t="s">
        <v>13</v>
      </c>
      <c r="C7" s="118">
        <v>23.36</v>
      </c>
      <c r="D7" s="118">
        <v>27.1</v>
      </c>
      <c r="E7" s="118">
        <v>150.32</v>
      </c>
      <c r="F7" s="118">
        <v>126.96</v>
      </c>
      <c r="G7" s="124">
        <v>543.49</v>
      </c>
      <c r="H7" s="118">
        <v>71.55</v>
      </c>
      <c r="I7" s="118">
        <v>83</v>
      </c>
      <c r="J7" s="118">
        <v>460.4</v>
      </c>
      <c r="K7" s="118">
        <v>388.85</v>
      </c>
    </row>
    <row r="8" spans="1:256" ht="13.5" x14ac:dyDescent="0.2">
      <c r="A8" s="110">
        <v>3</v>
      </c>
      <c r="B8" s="113" t="s">
        <v>14</v>
      </c>
      <c r="C8" s="118">
        <v>178</v>
      </c>
      <c r="D8" s="118">
        <v>209.41</v>
      </c>
      <c r="E8" s="118">
        <v>214.73</v>
      </c>
      <c r="F8" s="118">
        <v>36.729999999999997</v>
      </c>
      <c r="G8" s="124">
        <v>20.63</v>
      </c>
      <c r="H8" s="118">
        <v>-3670.1</v>
      </c>
      <c r="I8" s="118">
        <v>-4317.7299999999996</v>
      </c>
      <c r="J8" s="118">
        <v>-4427.42</v>
      </c>
      <c r="K8" s="118">
        <v>-757.32</v>
      </c>
    </row>
    <row r="9" spans="1:256" ht="13.5" x14ac:dyDescent="0.2">
      <c r="A9" s="110">
        <v>4</v>
      </c>
      <c r="B9" s="113" t="s">
        <v>15</v>
      </c>
      <c r="C9" s="118">
        <v>68.23</v>
      </c>
      <c r="D9" s="118">
        <v>6.37</v>
      </c>
      <c r="E9" s="118">
        <v>6.37</v>
      </c>
      <c r="F9" s="118">
        <v>-61.86</v>
      </c>
      <c r="G9" s="124">
        <v>-90.66</v>
      </c>
      <c r="H9" s="118">
        <v>-845.48</v>
      </c>
      <c r="I9" s="118">
        <v>-78.930000000000007</v>
      </c>
      <c r="J9" s="118">
        <v>-78.930000000000007</v>
      </c>
      <c r="K9" s="118">
        <v>766.55</v>
      </c>
    </row>
    <row r="10" spans="1:256" ht="13.5" x14ac:dyDescent="0.2">
      <c r="A10" s="110">
        <v>5</v>
      </c>
      <c r="B10" s="113" t="s">
        <v>16</v>
      </c>
      <c r="C10" s="118">
        <v>20.21</v>
      </c>
      <c r="D10" s="118">
        <v>20.21</v>
      </c>
      <c r="E10" s="118">
        <v>20.91</v>
      </c>
      <c r="F10" s="118">
        <v>0.7</v>
      </c>
      <c r="G10" s="124">
        <v>3.46</v>
      </c>
      <c r="H10" s="118">
        <v>-50.04</v>
      </c>
      <c r="I10" s="118">
        <v>-50.04</v>
      </c>
      <c r="J10" s="118">
        <v>-51.77</v>
      </c>
      <c r="K10" s="118">
        <v>-1.73</v>
      </c>
    </row>
    <row r="11" spans="1:256" ht="13.5" x14ac:dyDescent="0.2">
      <c r="A11" s="110">
        <v>6</v>
      </c>
      <c r="B11" s="113" t="s">
        <v>17</v>
      </c>
      <c r="C11" s="118">
        <v>0.14000000000000001</v>
      </c>
      <c r="D11" s="118">
        <v>1.77</v>
      </c>
      <c r="E11" s="118">
        <v>2.69</v>
      </c>
      <c r="F11" s="118">
        <v>2.5499999999999998</v>
      </c>
      <c r="G11" s="124">
        <v>1821.43</v>
      </c>
      <c r="H11" s="118">
        <v>0.09</v>
      </c>
      <c r="I11" s="118">
        <v>1.17</v>
      </c>
      <c r="J11" s="118">
        <v>1.78</v>
      </c>
      <c r="K11" s="118">
        <v>1.69</v>
      </c>
    </row>
    <row r="12" spans="1:256" ht="13.5" x14ac:dyDescent="0.2">
      <c r="A12" s="110">
        <v>7</v>
      </c>
      <c r="B12" s="113" t="s">
        <v>18</v>
      </c>
      <c r="C12" s="118">
        <v>201.71</v>
      </c>
      <c r="D12" s="118">
        <v>46.01</v>
      </c>
      <c r="E12" s="118">
        <v>32.979999999999997</v>
      </c>
      <c r="F12" s="118">
        <v>-168.73</v>
      </c>
      <c r="G12" s="124">
        <v>-83.65</v>
      </c>
      <c r="H12" s="118">
        <v>2025.2</v>
      </c>
      <c r="I12" s="118">
        <v>461.95</v>
      </c>
      <c r="J12" s="118">
        <v>331.12</v>
      </c>
      <c r="K12" s="118">
        <v>-1694.08</v>
      </c>
    </row>
    <row r="13" spans="1:256" ht="13.5" x14ac:dyDescent="0.2">
      <c r="A13" s="110">
        <v>8</v>
      </c>
      <c r="B13" s="113" t="s">
        <v>19</v>
      </c>
      <c r="C13" s="118">
        <v>197.42</v>
      </c>
      <c r="D13" s="118">
        <v>230.28</v>
      </c>
      <c r="E13" s="118">
        <v>239.02</v>
      </c>
      <c r="F13" s="118">
        <v>41.6</v>
      </c>
      <c r="G13" s="124">
        <v>21.07</v>
      </c>
      <c r="H13" s="118">
        <v>-3457.44</v>
      </c>
      <c r="I13" s="118">
        <v>-4032.92</v>
      </c>
      <c r="J13" s="118">
        <v>-4185.99</v>
      </c>
      <c r="K13" s="118">
        <v>-728.55</v>
      </c>
    </row>
    <row r="14" spans="1:256" ht="13.5" x14ac:dyDescent="0.2">
      <c r="A14" s="110">
        <v>9</v>
      </c>
      <c r="B14" s="113" t="s">
        <v>20</v>
      </c>
      <c r="C14" s="118">
        <v>3.17</v>
      </c>
      <c r="D14" s="118">
        <v>29.33</v>
      </c>
      <c r="E14" s="118">
        <v>32.21</v>
      </c>
      <c r="F14" s="118">
        <v>29.04</v>
      </c>
      <c r="G14" s="124">
        <v>916.09</v>
      </c>
      <c r="H14" s="118">
        <v>-7.75</v>
      </c>
      <c r="I14" s="118">
        <v>-71.75</v>
      </c>
      <c r="J14" s="118">
        <v>-78.790000000000006</v>
      </c>
      <c r="K14" s="118">
        <v>-71.040000000000006</v>
      </c>
    </row>
    <row r="15" spans="1:256" ht="13.5" x14ac:dyDescent="0.2">
      <c r="A15" s="110">
        <v>10</v>
      </c>
      <c r="B15" s="113" t="s">
        <v>21</v>
      </c>
      <c r="C15" s="118">
        <v>162.34</v>
      </c>
      <c r="D15" s="118">
        <v>164.68</v>
      </c>
      <c r="E15" s="118">
        <v>163.34</v>
      </c>
      <c r="F15" s="118">
        <v>1</v>
      </c>
      <c r="G15" s="124">
        <v>0.62</v>
      </c>
      <c r="H15" s="118">
        <v>-961.16</v>
      </c>
      <c r="I15" s="118">
        <v>-975.01</v>
      </c>
      <c r="J15" s="118">
        <v>-967.08</v>
      </c>
      <c r="K15" s="118">
        <v>-5.92</v>
      </c>
    </row>
    <row r="16" spans="1:256" ht="13.5" x14ac:dyDescent="0.2">
      <c r="A16" s="110">
        <v>11</v>
      </c>
      <c r="B16" s="113" t="s">
        <v>22</v>
      </c>
      <c r="C16" s="118">
        <v>109.45</v>
      </c>
      <c r="D16" s="118">
        <v>124.68</v>
      </c>
      <c r="E16" s="118">
        <v>154.55000000000001</v>
      </c>
      <c r="F16" s="118">
        <v>45.1</v>
      </c>
      <c r="G16" s="124">
        <v>41.21</v>
      </c>
      <c r="H16" s="118">
        <v>-1990</v>
      </c>
      <c r="I16" s="118">
        <v>-2266.91</v>
      </c>
      <c r="J16" s="118">
        <v>-2810</v>
      </c>
      <c r="K16" s="118">
        <v>-820</v>
      </c>
    </row>
    <row r="17" spans="1:11" ht="13.5" x14ac:dyDescent="0.2">
      <c r="A17" s="110">
        <v>12</v>
      </c>
      <c r="B17" s="113" t="s">
        <v>23</v>
      </c>
      <c r="C17" s="118">
        <v>28.61</v>
      </c>
      <c r="D17" s="118">
        <v>3.53</v>
      </c>
      <c r="E17" s="118">
        <v>0</v>
      </c>
      <c r="F17" s="118">
        <v>-28.61</v>
      </c>
      <c r="G17" s="124">
        <v>-100</v>
      </c>
      <c r="H17" s="118">
        <v>-141.91</v>
      </c>
      <c r="I17" s="118">
        <v>-17.510000000000002</v>
      </c>
      <c r="J17" s="118">
        <v>0</v>
      </c>
      <c r="K17" s="118">
        <v>141.91</v>
      </c>
    </row>
    <row r="18" spans="1:11" ht="13.5" x14ac:dyDescent="0.2">
      <c r="A18" s="110">
        <v>13</v>
      </c>
      <c r="B18" s="113" t="s">
        <v>24</v>
      </c>
      <c r="C18" s="118">
        <v>40.33</v>
      </c>
      <c r="D18" s="118">
        <v>78.55</v>
      </c>
      <c r="E18" s="118">
        <v>78.55</v>
      </c>
      <c r="F18" s="118">
        <v>38.22</v>
      </c>
      <c r="G18" s="124">
        <v>94.77</v>
      </c>
      <c r="H18" s="118">
        <v>405.33</v>
      </c>
      <c r="I18" s="118">
        <v>789.45</v>
      </c>
      <c r="J18" s="118">
        <v>789.45</v>
      </c>
      <c r="K18" s="118">
        <v>384.12</v>
      </c>
    </row>
    <row r="19" spans="1:11" ht="13.5" x14ac:dyDescent="0.2">
      <c r="A19" s="110">
        <v>14</v>
      </c>
      <c r="B19" s="113" t="s">
        <v>25</v>
      </c>
      <c r="C19" s="118">
        <v>84.58</v>
      </c>
      <c r="D19" s="118">
        <v>103.57</v>
      </c>
      <c r="E19" s="118">
        <v>117.71</v>
      </c>
      <c r="F19" s="118">
        <v>33.130000000000003</v>
      </c>
      <c r="G19" s="124">
        <v>39.17</v>
      </c>
      <c r="H19" s="118">
        <v>361.14</v>
      </c>
      <c r="I19" s="118">
        <v>442.23</v>
      </c>
      <c r="J19" s="118">
        <v>502.6</v>
      </c>
      <c r="K19" s="118">
        <v>141.46</v>
      </c>
    </row>
    <row r="20" spans="1:11" ht="13.5" x14ac:dyDescent="0.2">
      <c r="A20" s="110">
        <v>15</v>
      </c>
      <c r="B20" s="113" t="s">
        <v>26</v>
      </c>
      <c r="C20" s="118">
        <v>3.65</v>
      </c>
      <c r="D20" s="118">
        <v>18.27</v>
      </c>
      <c r="E20" s="118">
        <v>0</v>
      </c>
      <c r="F20" s="118">
        <v>-3.65</v>
      </c>
      <c r="G20" s="124">
        <v>-100</v>
      </c>
      <c r="H20" s="118">
        <v>10.25</v>
      </c>
      <c r="I20" s="118">
        <v>51.31</v>
      </c>
      <c r="J20" s="118">
        <v>0</v>
      </c>
      <c r="K20" s="118">
        <v>-10.25</v>
      </c>
    </row>
    <row r="21" spans="1:11" ht="13.5" x14ac:dyDescent="0.2">
      <c r="A21" s="110">
        <v>16</v>
      </c>
      <c r="B21" s="113" t="s">
        <v>27</v>
      </c>
      <c r="C21" s="118">
        <v>205.33</v>
      </c>
      <c r="D21" s="118">
        <v>250.48</v>
      </c>
      <c r="E21" s="118">
        <v>273.29000000000002</v>
      </c>
      <c r="F21" s="118">
        <v>67.959999999999994</v>
      </c>
      <c r="G21" s="124">
        <v>33.1</v>
      </c>
      <c r="H21" s="118">
        <v>1826.78</v>
      </c>
      <c r="I21" s="118">
        <v>2228.4699999999998</v>
      </c>
      <c r="J21" s="118">
        <v>2431.41</v>
      </c>
      <c r="K21" s="118">
        <v>604.63</v>
      </c>
    </row>
    <row r="22" spans="1:11" ht="13.5" x14ac:dyDescent="0.2">
      <c r="A22" s="110">
        <v>17</v>
      </c>
      <c r="B22" s="113" t="s">
        <v>28</v>
      </c>
      <c r="C22" s="118">
        <v>0</v>
      </c>
      <c r="D22" s="118">
        <v>0</v>
      </c>
      <c r="E22" s="118">
        <v>0</v>
      </c>
      <c r="F22" s="118">
        <v>0</v>
      </c>
      <c r="G22" s="124">
        <v>0</v>
      </c>
      <c r="H22" s="118">
        <v>0</v>
      </c>
      <c r="I22" s="118">
        <v>0</v>
      </c>
      <c r="J22" s="118">
        <v>0</v>
      </c>
      <c r="K22" s="118">
        <v>0</v>
      </c>
    </row>
    <row r="23" spans="1:11" ht="13.5" x14ac:dyDescent="0.2">
      <c r="A23" s="110">
        <v>18</v>
      </c>
      <c r="B23" s="113" t="s">
        <v>29</v>
      </c>
      <c r="C23" s="118">
        <v>3.63</v>
      </c>
      <c r="D23" s="118">
        <v>5.69</v>
      </c>
      <c r="E23" s="118">
        <v>8.7200000000000006</v>
      </c>
      <c r="F23" s="118">
        <v>5.09</v>
      </c>
      <c r="G23" s="124">
        <v>140.22</v>
      </c>
      <c r="H23" s="118">
        <v>26.85</v>
      </c>
      <c r="I23" s="118">
        <v>42.09</v>
      </c>
      <c r="J23" s="118">
        <v>64.5</v>
      </c>
      <c r="K23" s="118">
        <v>37.65</v>
      </c>
    </row>
    <row r="24" spans="1:11" ht="13.5" x14ac:dyDescent="0.2">
      <c r="A24" s="110">
        <v>19</v>
      </c>
      <c r="B24" s="113" t="s">
        <v>30</v>
      </c>
      <c r="C24" s="118">
        <v>1321.17</v>
      </c>
      <c r="D24" s="118">
        <v>1424.28</v>
      </c>
      <c r="E24" s="118">
        <v>1543.56</v>
      </c>
      <c r="F24" s="118">
        <v>222.39</v>
      </c>
      <c r="G24" s="124">
        <v>16.829999999999998</v>
      </c>
      <c r="H24" s="118">
        <v>9552.93</v>
      </c>
      <c r="I24" s="118">
        <v>10298.48</v>
      </c>
      <c r="J24" s="118">
        <v>11160.95</v>
      </c>
      <c r="K24" s="118">
        <v>1608.02</v>
      </c>
    </row>
    <row r="25" spans="1:11" ht="13.5" x14ac:dyDescent="0.2">
      <c r="A25" s="110">
        <v>20</v>
      </c>
      <c r="B25" s="113" t="s">
        <v>31</v>
      </c>
      <c r="C25" s="118">
        <v>2.4500000000000002</v>
      </c>
      <c r="D25" s="118">
        <v>2.97</v>
      </c>
      <c r="E25" s="118">
        <v>2.7</v>
      </c>
      <c r="F25" s="118">
        <v>0.25</v>
      </c>
      <c r="G25" s="124">
        <v>10.199999999999999</v>
      </c>
      <c r="H25" s="118">
        <v>-51.04</v>
      </c>
      <c r="I25" s="118">
        <v>-61.88</v>
      </c>
      <c r="J25" s="118">
        <v>-56.25</v>
      </c>
      <c r="K25" s="118">
        <v>-5.21</v>
      </c>
    </row>
    <row r="26" spans="1:11" ht="13.5" x14ac:dyDescent="0.2">
      <c r="A26" s="110">
        <v>21</v>
      </c>
      <c r="B26" s="113" t="s">
        <v>32</v>
      </c>
      <c r="C26" s="118">
        <v>0.2</v>
      </c>
      <c r="D26" s="118">
        <v>0</v>
      </c>
      <c r="E26" s="118">
        <v>0</v>
      </c>
      <c r="F26" s="118">
        <v>-0.2</v>
      </c>
      <c r="G26" s="124">
        <v>-100</v>
      </c>
      <c r="H26" s="118">
        <v>0.12</v>
      </c>
      <c r="I26" s="118">
        <v>0</v>
      </c>
      <c r="J26" s="118">
        <v>0</v>
      </c>
      <c r="K26" s="118">
        <v>-0.12</v>
      </c>
    </row>
    <row r="27" spans="1:11" ht="13.5" x14ac:dyDescent="0.2">
      <c r="A27" s="110">
        <v>22</v>
      </c>
      <c r="B27" s="113" t="s">
        <v>33</v>
      </c>
      <c r="C27" s="118">
        <v>0</v>
      </c>
      <c r="D27" s="118">
        <v>0</v>
      </c>
      <c r="E27" s="118">
        <v>1.21</v>
      </c>
      <c r="F27" s="118">
        <v>1.21</v>
      </c>
      <c r="G27" s="124">
        <v>0</v>
      </c>
      <c r="H27" s="118">
        <v>0</v>
      </c>
      <c r="I27" s="118">
        <v>0</v>
      </c>
      <c r="J27" s="118">
        <v>0</v>
      </c>
      <c r="K27" s="118">
        <v>0</v>
      </c>
    </row>
    <row r="28" spans="1:11" ht="13.5" x14ac:dyDescent="0.2">
      <c r="A28" s="110">
        <v>23</v>
      </c>
      <c r="B28" s="113" t="s">
        <v>34</v>
      </c>
      <c r="C28" s="118">
        <v>8.82</v>
      </c>
      <c r="D28" s="118">
        <v>26.05</v>
      </c>
      <c r="E28" s="118">
        <v>35.64</v>
      </c>
      <c r="F28" s="118">
        <v>26.82</v>
      </c>
      <c r="G28" s="124">
        <v>304.08</v>
      </c>
      <c r="H28" s="118">
        <v>25.34</v>
      </c>
      <c r="I28" s="118">
        <v>74.86</v>
      </c>
      <c r="J28" s="118">
        <v>102.41</v>
      </c>
      <c r="K28" s="118">
        <v>77.069999999999993</v>
      </c>
    </row>
    <row r="29" spans="1:11" ht="13.5" x14ac:dyDescent="0.2">
      <c r="A29" s="110">
        <v>24</v>
      </c>
      <c r="B29" s="113" t="s">
        <v>35</v>
      </c>
      <c r="C29" s="118">
        <v>59.86</v>
      </c>
      <c r="D29" s="118">
        <v>124.75</v>
      </c>
      <c r="E29" s="118">
        <v>61.49</v>
      </c>
      <c r="F29" s="118">
        <v>1.63</v>
      </c>
      <c r="G29" s="124">
        <v>2.72</v>
      </c>
      <c r="H29" s="118">
        <v>-191.18</v>
      </c>
      <c r="I29" s="118">
        <v>-398.44</v>
      </c>
      <c r="J29" s="118">
        <v>-196.39</v>
      </c>
      <c r="K29" s="118">
        <v>-5.21</v>
      </c>
    </row>
    <row r="30" spans="1:11" ht="13.5" x14ac:dyDescent="0.2">
      <c r="A30" s="110">
        <v>25</v>
      </c>
      <c r="B30" s="113" t="s">
        <v>36</v>
      </c>
      <c r="C30" s="118">
        <v>101.68</v>
      </c>
      <c r="D30" s="118">
        <v>112.34</v>
      </c>
      <c r="E30" s="118">
        <v>122.2</v>
      </c>
      <c r="F30" s="118">
        <v>20.52</v>
      </c>
      <c r="G30" s="124">
        <v>20.18</v>
      </c>
      <c r="H30" s="118">
        <v>879.58</v>
      </c>
      <c r="I30" s="118">
        <v>971.8</v>
      </c>
      <c r="J30" s="118">
        <v>1057.0899999999999</v>
      </c>
      <c r="K30" s="118">
        <v>177.51</v>
      </c>
    </row>
    <row r="31" spans="1:11" ht="13.5" x14ac:dyDescent="0.2">
      <c r="A31" s="110">
        <v>26</v>
      </c>
      <c r="B31" s="113" t="s">
        <v>37</v>
      </c>
      <c r="C31" s="118">
        <v>37.659999999999997</v>
      </c>
      <c r="D31" s="118">
        <v>39.909999999999997</v>
      </c>
      <c r="E31" s="118">
        <v>40.21</v>
      </c>
      <c r="F31" s="118">
        <v>2.5499999999999998</v>
      </c>
      <c r="G31" s="124">
        <v>6.77</v>
      </c>
      <c r="H31" s="118">
        <v>498.81</v>
      </c>
      <c r="I31" s="118">
        <v>528.61</v>
      </c>
      <c r="J31" s="118">
        <v>532.58000000000004</v>
      </c>
      <c r="K31" s="118">
        <v>33.770000000000003</v>
      </c>
    </row>
    <row r="32" spans="1:11" ht="13.5" x14ac:dyDescent="0.2">
      <c r="A32" s="110">
        <v>27</v>
      </c>
      <c r="B32" s="113" t="s">
        <v>38</v>
      </c>
      <c r="C32" s="118">
        <v>22.61</v>
      </c>
      <c r="D32" s="118">
        <v>18.98</v>
      </c>
      <c r="E32" s="118">
        <v>0.89</v>
      </c>
      <c r="F32" s="118">
        <v>-21.72</v>
      </c>
      <c r="G32" s="124">
        <v>-96.06</v>
      </c>
      <c r="H32" s="118">
        <v>418.7</v>
      </c>
      <c r="I32" s="118">
        <v>351.48</v>
      </c>
      <c r="J32" s="118">
        <v>16.48</v>
      </c>
      <c r="K32" s="118">
        <v>-402.22</v>
      </c>
    </row>
    <row r="33" spans="1:256" s="18" customFormat="1" ht="13.5" x14ac:dyDescent="0.2">
      <c r="A33" s="14"/>
      <c r="B33" s="21" t="s">
        <v>39</v>
      </c>
      <c r="C33" s="34">
        <f>SUM(C6:C32)</f>
        <v>2953.5199999999995</v>
      </c>
      <c r="D33" s="34">
        <f>SUM(D6:D32)</f>
        <v>3158.62</v>
      </c>
      <c r="E33" s="34">
        <f>SUM(E6:E32)</f>
        <v>3396.6999999999989</v>
      </c>
      <c r="F33" s="34">
        <f>+(E33-C33)</f>
        <v>443.17999999999938</v>
      </c>
      <c r="G33" s="35">
        <f>IF(C33=0,"",(E33-C33)/C33*100)</f>
        <v>15.005146401581824</v>
      </c>
      <c r="H33" s="34">
        <f>C33/(t1a!H33)%</f>
        <v>5.5721546216686386</v>
      </c>
      <c r="I33" s="34">
        <f>D33/(t1a!I33)%</f>
        <v>5.817971904601043</v>
      </c>
      <c r="J33" s="34">
        <f>E33/(t1a!J33)%</f>
        <v>6.194643139168738</v>
      </c>
      <c r="K33" s="34">
        <f>+(J33-H33)</f>
        <v>0.62248851750009937</v>
      </c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pans="1:256" ht="13.5" x14ac:dyDescent="0.2">
      <c r="A34" s="110">
        <v>28</v>
      </c>
      <c r="B34" s="113" t="s">
        <v>40</v>
      </c>
      <c r="C34" s="118">
        <v>123.7</v>
      </c>
      <c r="D34" s="118">
        <v>64.72</v>
      </c>
      <c r="E34" s="118">
        <v>74.09</v>
      </c>
      <c r="F34" s="118">
        <v>-49.61</v>
      </c>
      <c r="G34" s="124">
        <v>-40.11</v>
      </c>
      <c r="H34" s="118">
        <v>711.33</v>
      </c>
      <c r="I34" s="118">
        <v>372.17</v>
      </c>
      <c r="J34" s="118">
        <v>426.05</v>
      </c>
      <c r="K34" s="118">
        <v>-285.27999999999997</v>
      </c>
    </row>
    <row r="35" spans="1:256" ht="13.5" x14ac:dyDescent="0.2">
      <c r="A35" s="110">
        <v>29</v>
      </c>
      <c r="B35" s="113" t="s">
        <v>41</v>
      </c>
      <c r="C35" s="118">
        <v>0</v>
      </c>
      <c r="D35" s="118">
        <v>96.09</v>
      </c>
      <c r="E35" s="118">
        <v>132</v>
      </c>
      <c r="F35" s="118">
        <v>132</v>
      </c>
      <c r="G35" s="124">
        <v>0</v>
      </c>
      <c r="H35" s="118">
        <v>0</v>
      </c>
      <c r="I35" s="118">
        <v>0</v>
      </c>
      <c r="J35" s="118">
        <v>0</v>
      </c>
      <c r="K35" s="118">
        <v>0</v>
      </c>
    </row>
    <row r="36" spans="1:256" ht="13.5" x14ac:dyDescent="0.2">
      <c r="A36" s="110">
        <v>30</v>
      </c>
      <c r="B36" s="113" t="s">
        <v>42</v>
      </c>
      <c r="C36" s="118">
        <v>0</v>
      </c>
      <c r="D36" s="118">
        <v>0</v>
      </c>
      <c r="E36" s="118">
        <v>0</v>
      </c>
      <c r="F36" s="118">
        <v>0</v>
      </c>
      <c r="G36" s="124">
        <v>0</v>
      </c>
      <c r="H36" s="118">
        <v>0</v>
      </c>
      <c r="I36" s="118">
        <v>0</v>
      </c>
      <c r="J36" s="118">
        <v>0</v>
      </c>
      <c r="K36" s="118">
        <v>0</v>
      </c>
    </row>
    <row r="37" spans="1:256" ht="13.5" x14ac:dyDescent="0.2">
      <c r="A37" s="110">
        <v>31</v>
      </c>
      <c r="B37" s="113" t="s">
        <v>43</v>
      </c>
      <c r="C37" s="118">
        <v>0.98</v>
      </c>
      <c r="D37" s="118">
        <v>1.51</v>
      </c>
      <c r="E37" s="118">
        <v>1.51</v>
      </c>
      <c r="F37" s="118">
        <v>0.53</v>
      </c>
      <c r="G37" s="124">
        <v>54.08</v>
      </c>
      <c r="H37" s="118">
        <v>0.64</v>
      </c>
      <c r="I37" s="118">
        <v>0.98</v>
      </c>
      <c r="J37" s="118">
        <v>0.98</v>
      </c>
      <c r="K37" s="118">
        <v>0.34</v>
      </c>
    </row>
    <row r="38" spans="1:256" ht="13.5" x14ac:dyDescent="0.2">
      <c r="A38" s="110">
        <v>32</v>
      </c>
      <c r="B38" s="113" t="s">
        <v>44</v>
      </c>
      <c r="C38" s="118">
        <v>4.87</v>
      </c>
      <c r="D38" s="118">
        <v>3.92</v>
      </c>
      <c r="E38" s="118">
        <v>7.47</v>
      </c>
      <c r="F38" s="118">
        <v>2.6</v>
      </c>
      <c r="G38" s="124">
        <v>53.39</v>
      </c>
      <c r="H38" s="118">
        <v>-28.4</v>
      </c>
      <c r="I38" s="118">
        <v>-22.86</v>
      </c>
      <c r="J38" s="118">
        <v>-43.56</v>
      </c>
      <c r="K38" s="118">
        <v>-15.16</v>
      </c>
    </row>
    <row r="39" spans="1:256" ht="13.5" x14ac:dyDescent="0.2">
      <c r="A39" s="110">
        <v>33</v>
      </c>
      <c r="B39" s="113" t="s">
        <v>45</v>
      </c>
      <c r="C39" s="118">
        <v>69.78</v>
      </c>
      <c r="D39" s="118">
        <v>159.88999999999999</v>
      </c>
      <c r="E39" s="118">
        <v>202.51</v>
      </c>
      <c r="F39" s="118">
        <v>132.72999999999999</v>
      </c>
      <c r="G39" s="124">
        <v>190.21</v>
      </c>
      <c r="H39" s="118">
        <v>502.01</v>
      </c>
      <c r="I39" s="118">
        <v>1150.29</v>
      </c>
      <c r="J39" s="118">
        <v>1456.91</v>
      </c>
      <c r="K39" s="118">
        <v>954.9</v>
      </c>
    </row>
    <row r="40" spans="1:256" ht="13.5" x14ac:dyDescent="0.2">
      <c r="A40" s="110">
        <v>34</v>
      </c>
      <c r="B40" s="113" t="s">
        <v>46</v>
      </c>
      <c r="C40" s="118">
        <v>0</v>
      </c>
      <c r="D40" s="118">
        <v>0</v>
      </c>
      <c r="E40" s="118">
        <v>0</v>
      </c>
      <c r="F40" s="118">
        <v>0</v>
      </c>
      <c r="G40" s="124">
        <v>0</v>
      </c>
      <c r="H40" s="118">
        <v>0</v>
      </c>
      <c r="I40" s="118">
        <v>0</v>
      </c>
      <c r="J40" s="118">
        <v>0</v>
      </c>
      <c r="K40" s="118">
        <v>0</v>
      </c>
    </row>
    <row r="41" spans="1:256" ht="13.5" x14ac:dyDescent="0.2">
      <c r="A41" s="110">
        <v>35</v>
      </c>
      <c r="B41" s="113" t="s">
        <v>47</v>
      </c>
      <c r="C41" s="118">
        <v>80.55</v>
      </c>
      <c r="D41" s="118">
        <v>703.91</v>
      </c>
      <c r="E41" s="118">
        <v>779.56</v>
      </c>
      <c r="F41" s="118">
        <v>699.01</v>
      </c>
      <c r="G41" s="124">
        <v>867.8</v>
      </c>
      <c r="H41" s="118">
        <v>105.6</v>
      </c>
      <c r="I41" s="118">
        <v>922.8</v>
      </c>
      <c r="J41" s="118">
        <v>1021.97</v>
      </c>
      <c r="K41" s="118">
        <v>916.37</v>
      </c>
    </row>
    <row r="42" spans="1:256" ht="13.5" x14ac:dyDescent="0.2">
      <c r="A42" s="110">
        <v>36</v>
      </c>
      <c r="B42" s="113" t="s">
        <v>48</v>
      </c>
      <c r="C42" s="118">
        <v>0</v>
      </c>
      <c r="D42" s="118">
        <v>0</v>
      </c>
      <c r="E42" s="118">
        <v>61.51</v>
      </c>
      <c r="F42" s="118">
        <v>61.51</v>
      </c>
      <c r="G42" s="124">
        <v>0</v>
      </c>
      <c r="H42" s="118">
        <v>0</v>
      </c>
      <c r="I42" s="118">
        <v>0</v>
      </c>
      <c r="J42" s="118">
        <v>134.41999999999999</v>
      </c>
      <c r="K42" s="118">
        <v>134.41999999999999</v>
      </c>
    </row>
    <row r="43" spans="1:256" ht="13.5" x14ac:dyDescent="0.2">
      <c r="A43" s="110">
        <v>37</v>
      </c>
      <c r="B43" s="113" t="s">
        <v>49</v>
      </c>
      <c r="C43" s="118">
        <v>2.39</v>
      </c>
      <c r="D43" s="118">
        <v>0</v>
      </c>
      <c r="E43" s="118">
        <v>0</v>
      </c>
      <c r="F43" s="118">
        <v>-2.39</v>
      </c>
      <c r="G43" s="124">
        <v>-100</v>
      </c>
      <c r="H43" s="118">
        <v>-20.78</v>
      </c>
      <c r="I43" s="118">
        <v>0</v>
      </c>
      <c r="J43" s="118">
        <v>0</v>
      </c>
      <c r="K43" s="118">
        <v>20.78</v>
      </c>
    </row>
    <row r="44" spans="1:256" ht="13.5" x14ac:dyDescent="0.2">
      <c r="A44" s="110">
        <v>38</v>
      </c>
      <c r="B44" s="113" t="s">
        <v>50</v>
      </c>
      <c r="C44" s="118">
        <v>0.04</v>
      </c>
      <c r="D44" s="118">
        <v>1</v>
      </c>
      <c r="E44" s="118">
        <v>5.52</v>
      </c>
      <c r="F44" s="118">
        <v>5.48</v>
      </c>
      <c r="G44" s="124">
        <v>13700</v>
      </c>
      <c r="H44" s="118">
        <v>0.05</v>
      </c>
      <c r="I44" s="118">
        <v>1.1599999999999999</v>
      </c>
      <c r="J44" s="118">
        <v>6.38</v>
      </c>
      <c r="K44" s="118">
        <v>6.33</v>
      </c>
    </row>
    <row r="45" spans="1:256" ht="13.5" x14ac:dyDescent="0.2">
      <c r="A45" s="110">
        <v>39</v>
      </c>
      <c r="B45" s="113" t="s">
        <v>51</v>
      </c>
      <c r="C45" s="118">
        <v>1</v>
      </c>
      <c r="D45" s="118">
        <v>0</v>
      </c>
      <c r="E45" s="118">
        <v>2.4</v>
      </c>
      <c r="F45" s="118">
        <v>1.4</v>
      </c>
      <c r="G45" s="124">
        <v>140</v>
      </c>
      <c r="H45" s="118">
        <v>2.1800000000000002</v>
      </c>
      <c r="I45" s="118">
        <v>0</v>
      </c>
      <c r="J45" s="118">
        <v>5.23</v>
      </c>
      <c r="K45" s="118">
        <v>3.05</v>
      </c>
    </row>
    <row r="46" spans="1:256" ht="13.5" x14ac:dyDescent="0.2">
      <c r="A46" s="110">
        <v>40</v>
      </c>
      <c r="B46" s="113" t="s">
        <v>52</v>
      </c>
      <c r="C46" s="118">
        <v>0.66</v>
      </c>
      <c r="D46" s="118">
        <v>0</v>
      </c>
      <c r="E46" s="118">
        <v>0</v>
      </c>
      <c r="F46" s="118">
        <v>-0.66</v>
      </c>
      <c r="G46" s="124">
        <v>-100</v>
      </c>
      <c r="H46" s="118">
        <v>-34.380000000000003</v>
      </c>
      <c r="I46" s="118">
        <v>0</v>
      </c>
      <c r="J46" s="118">
        <v>0</v>
      </c>
      <c r="K46" s="118">
        <v>34.380000000000003</v>
      </c>
    </row>
    <row r="47" spans="1:256" ht="13.5" x14ac:dyDescent="0.2">
      <c r="A47" s="110">
        <v>41</v>
      </c>
      <c r="B47" s="113" t="s">
        <v>53</v>
      </c>
      <c r="C47" s="118">
        <v>0.38</v>
      </c>
      <c r="D47" s="118">
        <v>0.43</v>
      </c>
      <c r="E47" s="118">
        <v>0.43</v>
      </c>
      <c r="F47" s="118">
        <v>0.05</v>
      </c>
      <c r="G47" s="124">
        <v>13.16</v>
      </c>
      <c r="H47" s="118">
        <v>0.41</v>
      </c>
      <c r="I47" s="118">
        <v>0.46</v>
      </c>
      <c r="J47" s="118">
        <v>0.46</v>
      </c>
      <c r="K47" s="118">
        <v>0.05</v>
      </c>
    </row>
    <row r="48" spans="1:256" ht="13.5" x14ac:dyDescent="0.2">
      <c r="A48" s="110">
        <v>42</v>
      </c>
      <c r="B48" s="113" t="s">
        <v>54</v>
      </c>
      <c r="C48" s="118">
        <v>2.34</v>
      </c>
      <c r="D48" s="118">
        <v>2.46</v>
      </c>
      <c r="E48" s="118">
        <v>2.5</v>
      </c>
      <c r="F48" s="118">
        <v>0.16</v>
      </c>
      <c r="G48" s="124">
        <v>6.84</v>
      </c>
      <c r="H48" s="118">
        <v>22.61</v>
      </c>
      <c r="I48" s="118">
        <v>23.77</v>
      </c>
      <c r="J48" s="118">
        <v>24.15</v>
      </c>
      <c r="K48" s="118">
        <v>1.54</v>
      </c>
    </row>
    <row r="49" spans="1:223" ht="13.5" x14ac:dyDescent="0.2">
      <c r="A49" s="110">
        <v>43</v>
      </c>
      <c r="B49" s="113" t="s">
        <v>55</v>
      </c>
      <c r="C49" s="118">
        <v>0</v>
      </c>
      <c r="D49" s="118">
        <v>0</v>
      </c>
      <c r="E49" s="118">
        <v>0</v>
      </c>
      <c r="F49" s="118">
        <v>0</v>
      </c>
      <c r="G49" s="124">
        <v>0</v>
      </c>
      <c r="H49" s="118">
        <v>0</v>
      </c>
      <c r="I49" s="118">
        <v>0</v>
      </c>
      <c r="J49" s="118">
        <v>0</v>
      </c>
      <c r="K49" s="118">
        <v>0</v>
      </c>
    </row>
    <row r="50" spans="1:223" ht="13.5" x14ac:dyDescent="0.2">
      <c r="A50" s="110">
        <v>44</v>
      </c>
      <c r="B50" s="113" t="s">
        <v>56</v>
      </c>
      <c r="C50" s="118">
        <v>0</v>
      </c>
      <c r="D50" s="118">
        <v>0</v>
      </c>
      <c r="E50" s="118">
        <v>0</v>
      </c>
      <c r="F50" s="118">
        <v>0</v>
      </c>
      <c r="G50" s="124">
        <v>0</v>
      </c>
      <c r="H50" s="118">
        <v>0</v>
      </c>
      <c r="I50" s="118">
        <v>0</v>
      </c>
      <c r="J50" s="118">
        <v>0</v>
      </c>
      <c r="K50" s="118">
        <v>0</v>
      </c>
    </row>
    <row r="51" spans="1:223" s="20" customFormat="1" ht="13.5" x14ac:dyDescent="0.2">
      <c r="A51" s="21"/>
      <c r="B51" s="21" t="s">
        <v>57</v>
      </c>
      <c r="C51" s="34">
        <f>SUM(C34:C50)</f>
        <v>286.69</v>
      </c>
      <c r="D51" s="34">
        <f>SUM(D34:D50)</f>
        <v>1033.93</v>
      </c>
      <c r="E51" s="34">
        <f>SUM(E34:E50)</f>
        <v>1269.5</v>
      </c>
      <c r="F51" s="34">
        <f t="shared" ref="F51:F62" si="0">+(E51-C51)</f>
        <v>982.81</v>
      </c>
      <c r="G51" s="35">
        <f t="shared" ref="G51:G62" si="1">IF(C51=0,"",(E51-C51)/C51*100)</f>
        <v>342.81279430744007</v>
      </c>
      <c r="H51" s="34">
        <f>C51/(t1a!H51)%</f>
        <v>2.9432327411415047</v>
      </c>
      <c r="I51" s="34">
        <f>D51/(t1a!I51)%</f>
        <v>8.8697051609909003</v>
      </c>
      <c r="J51" s="34">
        <f>E51/(t1a!J51)%</f>
        <v>9.8086383716204661</v>
      </c>
      <c r="K51" s="34">
        <f t="shared" ref="K51:K62" si="2">+(J51-H51)</f>
        <v>6.8654056304789615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</row>
    <row r="52" spans="1:223" ht="13.5" x14ac:dyDescent="0.2">
      <c r="A52" s="113">
        <v>45</v>
      </c>
      <c r="B52" s="113" t="s">
        <v>58</v>
      </c>
      <c r="C52" s="118">
        <v>90.7</v>
      </c>
      <c r="D52" s="118">
        <v>213.17</v>
      </c>
      <c r="E52" s="118">
        <v>99.32</v>
      </c>
      <c r="F52" s="118">
        <v>8.6199999999999992</v>
      </c>
      <c r="G52" s="124">
        <v>9.5</v>
      </c>
      <c r="H52" s="118">
        <v>2935.28</v>
      </c>
      <c r="I52" s="118">
        <v>6898.71</v>
      </c>
      <c r="J52" s="118">
        <v>3214.24</v>
      </c>
      <c r="K52" s="118">
        <v>278.95999999999998</v>
      </c>
    </row>
    <row r="53" spans="1:223" ht="13.5" x14ac:dyDescent="0.2">
      <c r="A53" s="113">
        <v>46</v>
      </c>
      <c r="B53" s="113" t="s">
        <v>59</v>
      </c>
      <c r="C53" s="118">
        <v>28.26</v>
      </c>
      <c r="D53" s="118">
        <v>26.5</v>
      </c>
      <c r="E53" s="118">
        <v>26.48</v>
      </c>
      <c r="F53" s="118">
        <v>-1.78</v>
      </c>
      <c r="G53" s="124">
        <v>-6.3</v>
      </c>
      <c r="H53" s="118">
        <v>3364.29</v>
      </c>
      <c r="I53" s="118">
        <v>3154.76</v>
      </c>
      <c r="J53" s="118">
        <v>3152.38</v>
      </c>
      <c r="K53" s="118">
        <v>-211.91</v>
      </c>
    </row>
    <row r="54" spans="1:223" ht="13.5" x14ac:dyDescent="0.2">
      <c r="A54" s="113">
        <v>47</v>
      </c>
      <c r="B54" s="113" t="s">
        <v>60</v>
      </c>
      <c r="C54" s="118">
        <v>0.27</v>
      </c>
      <c r="D54" s="118">
        <v>0.35</v>
      </c>
      <c r="E54" s="118">
        <v>0.38</v>
      </c>
      <c r="F54" s="118">
        <v>0.11</v>
      </c>
      <c r="G54" s="124">
        <v>40.74</v>
      </c>
      <c r="H54" s="118">
        <v>-1.8</v>
      </c>
      <c r="I54" s="118">
        <v>-2.33</v>
      </c>
      <c r="J54" s="118">
        <v>-2.5299999999999998</v>
      </c>
      <c r="K54" s="118">
        <v>-0.73</v>
      </c>
    </row>
    <row r="55" spans="1:223" ht="13.5" x14ac:dyDescent="0.2">
      <c r="A55" s="113">
        <v>48</v>
      </c>
      <c r="B55" s="113" t="s">
        <v>61</v>
      </c>
      <c r="C55" s="118">
        <v>6.53</v>
      </c>
      <c r="D55" s="118">
        <v>5.58</v>
      </c>
      <c r="E55" s="118">
        <v>5.26</v>
      </c>
      <c r="F55" s="118">
        <v>-1.27</v>
      </c>
      <c r="G55" s="124">
        <v>-19.45</v>
      </c>
      <c r="H55" s="118">
        <v>-75.930000000000007</v>
      </c>
      <c r="I55" s="118">
        <v>-64.88</v>
      </c>
      <c r="J55" s="118">
        <v>-61.16</v>
      </c>
      <c r="K55" s="118">
        <v>14.77</v>
      </c>
    </row>
    <row r="56" spans="1:223" ht="13.5" x14ac:dyDescent="0.2">
      <c r="A56" s="113">
        <v>49</v>
      </c>
      <c r="B56" s="113" t="s">
        <v>62</v>
      </c>
      <c r="C56" s="118">
        <v>28.44</v>
      </c>
      <c r="D56" s="118">
        <v>29.41</v>
      </c>
      <c r="E56" s="118">
        <v>30.88</v>
      </c>
      <c r="F56" s="118">
        <v>2.44</v>
      </c>
      <c r="G56" s="124">
        <v>8.58</v>
      </c>
      <c r="H56" s="118">
        <v>331.47</v>
      </c>
      <c r="I56" s="118">
        <v>342.77</v>
      </c>
      <c r="J56" s="118">
        <v>359.91</v>
      </c>
      <c r="K56" s="118">
        <v>28.44</v>
      </c>
    </row>
    <row r="57" spans="1:223" ht="13.5" x14ac:dyDescent="0.2">
      <c r="A57" s="113">
        <v>50</v>
      </c>
      <c r="B57" s="113" t="s">
        <v>63</v>
      </c>
      <c r="C57" s="118">
        <v>1.76</v>
      </c>
      <c r="D57" s="118">
        <v>0.05</v>
      </c>
      <c r="E57" s="118">
        <v>0.02</v>
      </c>
      <c r="F57" s="118">
        <v>-1.74</v>
      </c>
      <c r="G57" s="124">
        <v>-98.86</v>
      </c>
      <c r="H57" s="118">
        <v>12.2</v>
      </c>
      <c r="I57" s="118">
        <v>0.35</v>
      </c>
      <c r="J57" s="118">
        <v>0.14000000000000001</v>
      </c>
      <c r="K57" s="118">
        <v>-12.06</v>
      </c>
    </row>
    <row r="58" spans="1:223" ht="13.5" x14ac:dyDescent="0.2">
      <c r="A58" s="113">
        <v>51</v>
      </c>
      <c r="B58" s="113" t="s">
        <v>64</v>
      </c>
      <c r="C58" s="118">
        <v>12.11</v>
      </c>
      <c r="D58" s="118">
        <v>12.99</v>
      </c>
      <c r="E58" s="118">
        <v>13.63</v>
      </c>
      <c r="F58" s="118">
        <v>1.52</v>
      </c>
      <c r="G58" s="124">
        <v>12.55</v>
      </c>
      <c r="H58" s="118">
        <v>124.59</v>
      </c>
      <c r="I58" s="118">
        <v>133.63999999999999</v>
      </c>
      <c r="J58" s="118">
        <v>140.22999999999999</v>
      </c>
      <c r="K58" s="118">
        <v>15.64</v>
      </c>
    </row>
    <row r="59" spans="1:223" s="20" customFormat="1" ht="13.5" x14ac:dyDescent="0.2">
      <c r="A59" s="21"/>
      <c r="B59" s="20" t="s">
        <v>65</v>
      </c>
      <c r="C59" s="34">
        <f>SUM(C52:C58)</f>
        <v>168.07</v>
      </c>
      <c r="D59" s="34">
        <f>SUM(D52:D58)</f>
        <v>288.05</v>
      </c>
      <c r="E59" s="34">
        <f>SUM(E52:E58)</f>
        <v>175.97</v>
      </c>
      <c r="F59" s="34">
        <f t="shared" si="0"/>
        <v>7.9000000000000057</v>
      </c>
      <c r="G59" s="35">
        <f t="shared" si="1"/>
        <v>4.7004224430296935</v>
      </c>
      <c r="H59" s="34">
        <f>C59/(t1a!H59)%</f>
        <v>6.2858809845274646</v>
      </c>
      <c r="I59" s="34">
        <f>D59/(t1a!I59)%</f>
        <v>7.2372553453430815</v>
      </c>
      <c r="J59" s="34">
        <f>E59/(t1a!J59)%</f>
        <v>6.3835884785605446</v>
      </c>
      <c r="K59" s="34">
        <f t="shared" si="2"/>
        <v>9.7707494033079989E-2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</row>
    <row r="60" spans="1:223" ht="13.5" x14ac:dyDescent="0.2">
      <c r="A60" s="113">
        <v>52</v>
      </c>
      <c r="B60" s="113" t="s">
        <v>66</v>
      </c>
      <c r="C60" s="118">
        <v>356.84</v>
      </c>
      <c r="D60" s="118">
        <v>383.12</v>
      </c>
      <c r="E60" s="118">
        <v>541.97</v>
      </c>
      <c r="F60" s="118">
        <v>185.13</v>
      </c>
      <c r="G60" s="124">
        <v>51.88</v>
      </c>
      <c r="H60" s="118">
        <v>2949.09</v>
      </c>
      <c r="I60" s="118">
        <v>3166.28</v>
      </c>
      <c r="J60" s="118">
        <v>4479.09</v>
      </c>
      <c r="K60" s="118">
        <v>1530</v>
      </c>
    </row>
    <row r="61" spans="1:223" s="20" customFormat="1" ht="13.5" x14ac:dyDescent="0.2">
      <c r="A61" s="14"/>
      <c r="B61" s="21" t="s">
        <v>67</v>
      </c>
      <c r="C61" s="34">
        <f>SUM(C60:C60)</f>
        <v>356.84</v>
      </c>
      <c r="D61" s="34">
        <f>SUM(D60:D60)</f>
        <v>383.12</v>
      </c>
      <c r="E61" s="34">
        <f>SUM(E60:E60)</f>
        <v>541.97</v>
      </c>
      <c r="F61" s="34">
        <f t="shared" si="0"/>
        <v>185.13000000000005</v>
      </c>
      <c r="G61" s="35">
        <f t="shared" si="1"/>
        <v>51.880394574599279</v>
      </c>
      <c r="H61" s="34">
        <f>C61/(t1a!H61)%</f>
        <v>15.708889847595067</v>
      </c>
      <c r="I61" s="34">
        <f>D61/(t1a!I61)%</f>
        <v>15.371714472570284</v>
      </c>
      <c r="J61" s="34">
        <f>E61/(t1a!J61)%</f>
        <v>21.282853788125706</v>
      </c>
      <c r="K61" s="34">
        <f t="shared" si="2"/>
        <v>5.5739639405306391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</row>
    <row r="62" spans="1:223" s="20" customFormat="1" ht="13.5" x14ac:dyDescent="0.2">
      <c r="A62" s="14"/>
      <c r="B62" s="21" t="s">
        <v>68</v>
      </c>
      <c r="C62" s="34">
        <f>SUM(C61,C59,C51,C33)</f>
        <v>3765.1199999999994</v>
      </c>
      <c r="D62" s="34">
        <f>SUM(D61,D59,D51,D33)</f>
        <v>4863.72</v>
      </c>
      <c r="E62" s="34">
        <f>SUM(E61,E59,E51,E33)</f>
        <v>5384.1399999999994</v>
      </c>
      <c r="F62" s="34">
        <f t="shared" si="0"/>
        <v>1619.02</v>
      </c>
      <c r="G62" s="35">
        <f t="shared" si="1"/>
        <v>43.000488696243423</v>
      </c>
      <c r="H62" s="34">
        <f>C62/(t1a!H62)%</f>
        <v>5.5622173645266511</v>
      </c>
      <c r="I62" s="34">
        <f>D62/(t1a!I62)%</f>
        <v>6.7159826390691642</v>
      </c>
      <c r="J62" s="34">
        <f>E62/(t1a!J62)%</f>
        <v>7.3675971140192127</v>
      </c>
      <c r="K62" s="34">
        <f t="shared" si="2"/>
        <v>1.8053797494925616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</row>
    <row r="63" spans="1:223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</row>
    <row r="64" spans="1:223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</row>
    <row r="65" spans="1:11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</row>
    <row r="66" spans="1:11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</row>
    <row r="67" spans="1:11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</row>
    <row r="68" spans="1:11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</row>
    <row r="69" spans="1:11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</row>
    <row r="70" spans="1:11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</row>
    <row r="71" spans="1:11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</row>
    <row r="72" spans="1:11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</row>
    <row r="73" spans="1:11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</row>
    <row r="74" spans="1:11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</row>
    <row r="75" spans="1:11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</row>
    <row r="76" spans="1:11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</row>
    <row r="77" spans="1:11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</row>
    <row r="78" spans="1:11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</row>
    <row r="79" spans="1:11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</row>
    <row r="80" spans="1:11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</row>
    <row r="81" spans="1:11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</row>
    <row r="82" spans="1:11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</row>
    <row r="83" spans="1:11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</row>
    <row r="84" spans="1:11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</row>
    <row r="85" spans="1:11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</row>
    <row r="86" spans="1:11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</row>
    <row r="87" spans="1:11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</row>
    <row r="88" spans="1:11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</row>
    <row r="89" spans="1:11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</row>
    <row r="90" spans="1:11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</row>
    <row r="91" spans="1:11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</row>
    <row r="92" spans="1:11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</row>
    <row r="93" spans="1:11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</row>
    <row r="94" spans="1:11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</row>
    <row r="95" spans="1:11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</row>
    <row r="96" spans="1:11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</row>
    <row r="97" spans="1:11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</row>
    <row r="98" spans="1:11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</row>
    <row r="99" spans="1:11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</row>
    <row r="100" spans="1:11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</row>
    <row r="101" spans="1:11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</row>
    <row r="102" spans="1:11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</row>
    <row r="103" spans="1:11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</row>
    <row r="104" spans="1:11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</row>
    <row r="105" spans="1:11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</row>
    <row r="106" spans="1:11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</row>
    <row r="107" spans="1:11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</row>
    <row r="108" spans="1:11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</row>
    <row r="109" spans="1:11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</row>
    <row r="110" spans="1:11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</row>
    <row r="111" spans="1:11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</row>
    <row r="112" spans="1:11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</row>
    <row r="113" spans="1:11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</row>
    <row r="114" spans="1:11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</row>
    <row r="115" spans="1:11" s="4" customFormat="1" x14ac:dyDescent="0.2">
      <c r="E115" s="8"/>
      <c r="G115" s="25"/>
      <c r="I115" s="8"/>
      <c r="K115" s="25"/>
    </row>
    <row r="116" spans="1:11" s="4" customFormat="1" x14ac:dyDescent="0.2">
      <c r="E116" s="8"/>
      <c r="G116" s="25"/>
      <c r="I116" s="8"/>
      <c r="K116" s="25"/>
    </row>
    <row r="117" spans="1:11" s="4" customFormat="1" x14ac:dyDescent="0.2">
      <c r="E117" s="8"/>
      <c r="G117" s="25"/>
      <c r="I117" s="8"/>
      <c r="K117" s="25"/>
    </row>
    <row r="118" spans="1:11" s="4" customFormat="1" x14ac:dyDescent="0.2">
      <c r="E118" s="8"/>
      <c r="G118" s="25"/>
      <c r="I118" s="8"/>
      <c r="K118" s="25"/>
    </row>
    <row r="119" spans="1:11" s="4" customFormat="1" x14ac:dyDescent="0.2">
      <c r="E119" s="8"/>
      <c r="G119" s="25"/>
      <c r="I119" s="8"/>
      <c r="K119" s="25"/>
    </row>
    <row r="120" spans="1:11" s="4" customFormat="1" x14ac:dyDescent="0.2">
      <c r="E120" s="8"/>
      <c r="G120" s="25"/>
      <c r="I120" s="8"/>
      <c r="K120" s="25"/>
    </row>
    <row r="121" spans="1:11" s="4" customFormat="1" x14ac:dyDescent="0.2">
      <c r="E121" s="8"/>
      <c r="G121" s="25"/>
      <c r="I121" s="8"/>
      <c r="K121" s="25"/>
    </row>
    <row r="122" spans="1:11" s="4" customFormat="1" x14ac:dyDescent="0.2">
      <c r="E122" s="8"/>
      <c r="G122" s="25"/>
      <c r="I122" s="8"/>
      <c r="K122" s="25"/>
    </row>
    <row r="123" spans="1:11" s="4" customFormat="1" x14ac:dyDescent="0.2">
      <c r="E123" s="8"/>
      <c r="G123" s="25"/>
      <c r="I123" s="8"/>
      <c r="K123" s="25"/>
    </row>
    <row r="124" spans="1:11" s="4" customFormat="1" x14ac:dyDescent="0.2">
      <c r="E124" s="8"/>
      <c r="G124" s="25"/>
      <c r="I124" s="8"/>
      <c r="K124" s="25"/>
    </row>
    <row r="125" spans="1:11" s="4" customFormat="1" x14ac:dyDescent="0.2">
      <c r="E125" s="8"/>
      <c r="G125" s="25"/>
      <c r="I125" s="8"/>
      <c r="K125" s="25"/>
    </row>
    <row r="126" spans="1:11" s="4" customFormat="1" x14ac:dyDescent="0.2">
      <c r="E126" s="8"/>
      <c r="G126" s="25"/>
      <c r="I126" s="8"/>
      <c r="K126" s="25"/>
    </row>
  </sheetData>
  <sheetProtection selectLockedCells="1" selectUnlockedCells="1"/>
  <mergeCells count="6"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2" sqref="J2"/>
    </sheetView>
  </sheetViews>
  <sheetFormatPr defaultRowHeight="12.75" x14ac:dyDescent="0.2"/>
  <cols>
    <col min="1" max="1" width="5.7109375" style="1" customWidth="1"/>
    <col min="2" max="2" width="31" style="1" customWidth="1"/>
    <col min="3" max="3" width="9.85546875" style="1" customWidth="1"/>
    <col min="4" max="4" width="10" style="1" customWidth="1"/>
    <col min="5" max="5" width="9.5703125" style="2" customWidth="1"/>
    <col min="6" max="6" width="11.85546875" style="1" customWidth="1"/>
    <col min="7" max="7" width="11.7109375" style="3" customWidth="1"/>
    <col min="8" max="8" width="9.7109375" style="1" customWidth="1"/>
    <col min="9" max="9" width="9.85546875" style="2" customWidth="1"/>
    <col min="10" max="10" width="9.7109375" style="1" customWidth="1"/>
    <col min="11" max="11" width="15.140625" style="3" customWidth="1"/>
    <col min="12" max="223" width="9.140625" style="4" customWidth="1"/>
    <col min="224" max="224" width="9.140625" style="1" customWidth="1"/>
    <col min="225" max="16384" width="9.140625" style="1"/>
  </cols>
  <sheetData>
    <row r="1" spans="1:256" s="18" customFormat="1" ht="20.65" customHeight="1" x14ac:dyDescent="0.25">
      <c r="A1" s="7" t="s">
        <v>98</v>
      </c>
      <c r="C1" s="33" t="s">
        <v>99</v>
      </c>
      <c r="D1" s="26"/>
      <c r="E1" s="27"/>
      <c r="F1" s="26"/>
      <c r="G1" s="27"/>
      <c r="I1" s="27"/>
      <c r="J1" s="26"/>
      <c r="K1" s="26"/>
    </row>
    <row r="2" spans="1:256" s="20" customFormat="1" ht="15.75" customHeight="1" x14ac:dyDescent="0.25">
      <c r="A2" s="7"/>
      <c r="B2" s="18"/>
      <c r="C2" s="108" t="str">
        <f>T1M!C2</f>
        <v>DATA FOR THE YEAR ENDED 31ST MARCH 2016</v>
      </c>
      <c r="D2" s="107"/>
      <c r="E2" s="107"/>
      <c r="F2" s="107"/>
      <c r="G2" s="107"/>
      <c r="H2" s="107"/>
      <c r="J2" s="89" t="s">
        <v>100</v>
      </c>
      <c r="K2" s="107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</row>
    <row r="3" spans="1:256" s="20" customFormat="1" ht="14.25" customHeight="1" x14ac:dyDescent="0.2">
      <c r="A3" s="163" t="s">
        <v>4</v>
      </c>
      <c r="B3" s="163" t="s">
        <v>5</v>
      </c>
      <c r="C3" s="164" t="s">
        <v>101</v>
      </c>
      <c r="D3" s="164"/>
      <c r="E3" s="164"/>
      <c r="F3" s="164"/>
      <c r="G3" s="164"/>
      <c r="H3" s="164" t="s">
        <v>102</v>
      </c>
      <c r="I3" s="164"/>
      <c r="J3" s="164"/>
      <c r="K3" s="164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</row>
    <row r="4" spans="1:256" s="20" customFormat="1" ht="38.25" x14ac:dyDescent="0.2">
      <c r="A4" s="163"/>
      <c r="B4" s="163"/>
      <c r="C4" s="85" t="s">
        <v>76</v>
      </c>
      <c r="D4" s="85" t="s">
        <v>77</v>
      </c>
      <c r="E4" s="85" t="s">
        <v>78</v>
      </c>
      <c r="F4" s="163" t="s">
        <v>79</v>
      </c>
      <c r="G4" s="163"/>
      <c r="H4" s="85" t="s">
        <v>76</v>
      </c>
      <c r="I4" s="85" t="s">
        <v>77</v>
      </c>
      <c r="J4" s="85" t="s">
        <v>78</v>
      </c>
      <c r="K4" s="85" t="s">
        <v>79</v>
      </c>
      <c r="L4" s="86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</row>
    <row r="5" spans="1:256" s="18" customFormat="1" ht="12" customHeight="1" x14ac:dyDescent="0.2">
      <c r="A5" s="104"/>
      <c r="B5" s="104"/>
      <c r="C5" s="76" t="s">
        <v>80</v>
      </c>
      <c r="D5" s="76" t="s">
        <v>81</v>
      </c>
      <c r="E5" s="76" t="s">
        <v>82</v>
      </c>
      <c r="F5" s="21" t="s">
        <v>89</v>
      </c>
      <c r="G5" s="21" t="s">
        <v>84</v>
      </c>
      <c r="H5" s="76" t="s">
        <v>80</v>
      </c>
      <c r="I5" s="76" t="s">
        <v>81</v>
      </c>
      <c r="J5" s="76" t="s">
        <v>82</v>
      </c>
      <c r="K5" s="21" t="s">
        <v>89</v>
      </c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ht="12.75" customHeight="1" x14ac:dyDescent="0.2">
      <c r="A6" s="110">
        <v>1</v>
      </c>
      <c r="B6" s="113" t="s">
        <v>12</v>
      </c>
      <c r="C6" s="118">
        <v>2.0499999999999998</v>
      </c>
      <c r="D6" s="118">
        <v>3.01</v>
      </c>
      <c r="E6" s="118">
        <v>3.31</v>
      </c>
      <c r="F6" s="118">
        <v>1.26</v>
      </c>
      <c r="G6" s="124">
        <v>61.46</v>
      </c>
      <c r="H6" s="118">
        <f>(T1G!C6)/(t1a!H6)%</f>
        <v>3.2922716949969035</v>
      </c>
      <c r="I6" s="118">
        <f>(T1G!D6)/(t1a!I6)%</f>
        <v>3.1806607532768774</v>
      </c>
      <c r="J6" s="118">
        <f>(T1G!E6)/(t1a!J6)%</f>
        <v>3.0516689863990432</v>
      </c>
      <c r="K6" s="118">
        <f t="shared" ref="K6:K38" si="0">+(J6-H6)</f>
        <v>-0.24060270859786037</v>
      </c>
    </row>
    <row r="7" spans="1:256" ht="12" customHeight="1" x14ac:dyDescent="0.2">
      <c r="A7" s="110">
        <v>2</v>
      </c>
      <c r="B7" s="113" t="s">
        <v>13</v>
      </c>
      <c r="C7" s="118">
        <v>0.08</v>
      </c>
      <c r="D7" s="118">
        <v>0.09</v>
      </c>
      <c r="E7" s="118">
        <v>5</v>
      </c>
      <c r="F7" s="118">
        <v>4.92</v>
      </c>
      <c r="G7" s="124">
        <v>6150</v>
      </c>
      <c r="H7" s="118">
        <f>(T1G!C7)/(t1a!H7)%</f>
        <v>2.1369282392417728</v>
      </c>
      <c r="I7" s="118">
        <f>(T1G!D7)/(t1a!I7)%</f>
        <v>1.2246806328522086</v>
      </c>
      <c r="J7" s="118">
        <f>(T1G!E7)/(t1a!J7)%</f>
        <v>3.9563316839372482</v>
      </c>
      <c r="K7" s="118">
        <f t="shared" si="0"/>
        <v>1.8194034446954754</v>
      </c>
    </row>
    <row r="8" spans="1:256" ht="13.5" x14ac:dyDescent="0.2">
      <c r="A8" s="110">
        <v>3</v>
      </c>
      <c r="B8" s="113" t="s">
        <v>14</v>
      </c>
      <c r="C8" s="118">
        <v>0.12</v>
      </c>
      <c r="D8" s="118">
        <v>0.08</v>
      </c>
      <c r="E8" s="118">
        <v>0.12</v>
      </c>
      <c r="F8" s="118">
        <v>0</v>
      </c>
      <c r="G8" s="124">
        <v>0</v>
      </c>
      <c r="H8" s="118">
        <f>(T1G!C8)/(t1a!H8)%</f>
        <v>4.3093794838096784</v>
      </c>
      <c r="I8" s="118">
        <f>(T1G!D8)/(t1a!I8)%</f>
        <v>4.7481610334095183</v>
      </c>
      <c r="J8" s="118">
        <f>(T1G!E8)/(t1a!J8)%</f>
        <v>4.8608506488635506</v>
      </c>
      <c r="K8" s="118">
        <f t="shared" si="0"/>
        <v>0.55147116505387217</v>
      </c>
    </row>
    <row r="9" spans="1:256" ht="13.5" x14ac:dyDescent="0.2">
      <c r="A9" s="110">
        <v>4</v>
      </c>
      <c r="B9" s="113" t="s">
        <v>15</v>
      </c>
      <c r="C9" s="118">
        <v>1.92</v>
      </c>
      <c r="D9" s="118">
        <v>3.91</v>
      </c>
      <c r="E9" s="118">
        <v>4.78</v>
      </c>
      <c r="F9" s="118">
        <v>2.86</v>
      </c>
      <c r="G9" s="124">
        <v>148.96</v>
      </c>
      <c r="H9" s="118">
        <f>(T1G!C9)/(t1a!H9)%</f>
        <v>5.3868834170053388</v>
      </c>
      <c r="I9" s="118">
        <f>(T1G!D9)/(t1a!I9)%</f>
        <v>5.6553861930732294</v>
      </c>
      <c r="J9" s="118">
        <f>(T1G!E9)/(t1a!J9)%</f>
        <v>5.8313632781717892</v>
      </c>
      <c r="K9" s="118">
        <f t="shared" si="0"/>
        <v>0.44447986116645044</v>
      </c>
    </row>
    <row r="10" spans="1:256" ht="13.5" x14ac:dyDescent="0.2">
      <c r="A10" s="110">
        <v>5</v>
      </c>
      <c r="B10" s="113" t="s">
        <v>16</v>
      </c>
      <c r="C10" s="118">
        <v>0</v>
      </c>
      <c r="D10" s="118">
        <v>0</v>
      </c>
      <c r="E10" s="118">
        <v>0</v>
      </c>
      <c r="F10" s="118">
        <v>0</v>
      </c>
      <c r="G10" s="124">
        <v>0</v>
      </c>
      <c r="H10" s="118">
        <f>(T1G!C10)/(t1a!H10)%</f>
        <v>5.9587114578358014</v>
      </c>
      <c r="I10" s="118">
        <f>(T1G!D10)/(t1a!I10)%</f>
        <v>12.980827099991403</v>
      </c>
      <c r="J10" s="118">
        <f>(T1G!E10)/(t1a!J10)%</f>
        <v>14.197201153722892</v>
      </c>
      <c r="K10" s="118">
        <f t="shared" si="0"/>
        <v>8.2384896958870897</v>
      </c>
    </row>
    <row r="11" spans="1:256" ht="13.5" x14ac:dyDescent="0.2">
      <c r="A11" s="110">
        <v>6</v>
      </c>
      <c r="B11" s="113" t="s">
        <v>17</v>
      </c>
      <c r="C11" s="118">
        <v>0</v>
      </c>
      <c r="D11" s="118">
        <v>0</v>
      </c>
      <c r="E11" s="118">
        <v>0</v>
      </c>
      <c r="F11" s="118">
        <v>0</v>
      </c>
      <c r="G11" s="124">
        <v>0</v>
      </c>
      <c r="H11" s="118">
        <f>(T1G!C11)/(t1a!H11)%</f>
        <v>1.714285714285714</v>
      </c>
      <c r="I11" s="118">
        <f>(T1G!D11)/(t1a!I11)%</f>
        <v>7.1428571428571423</v>
      </c>
      <c r="J11" s="118">
        <f>(T1G!E11)/(t1a!J11)%</f>
        <v>52.619589977220961</v>
      </c>
      <c r="K11" s="118">
        <f t="shared" si="0"/>
        <v>50.905304262935246</v>
      </c>
    </row>
    <row r="12" spans="1:256" ht="13.5" x14ac:dyDescent="0.2">
      <c r="A12" s="110">
        <v>7</v>
      </c>
      <c r="B12" s="113" t="s">
        <v>18</v>
      </c>
      <c r="C12" s="118">
        <v>1.0900000000000001</v>
      </c>
      <c r="D12" s="118">
        <v>1.27</v>
      </c>
      <c r="E12" s="118">
        <v>1.29</v>
      </c>
      <c r="F12" s="118">
        <v>0.2</v>
      </c>
      <c r="G12" s="124">
        <v>18.350000000000001</v>
      </c>
      <c r="H12" s="118">
        <f>(T1G!C12)/(t1a!H12)%</f>
        <v>1.8014935505770535</v>
      </c>
      <c r="I12" s="118">
        <f>(T1G!D12)/(t1a!I12)%</f>
        <v>3.2548043389373933</v>
      </c>
      <c r="J12" s="118">
        <f>(T1G!E12)/(t1a!J12)%</f>
        <v>2.9421788026809041</v>
      </c>
      <c r="K12" s="118">
        <f t="shared" si="0"/>
        <v>1.1406852521038506</v>
      </c>
    </row>
    <row r="13" spans="1:256" ht="13.5" x14ac:dyDescent="0.2">
      <c r="A13" s="110">
        <v>8</v>
      </c>
      <c r="B13" s="113" t="s">
        <v>19</v>
      </c>
      <c r="C13" s="118">
        <v>34.450000000000003</v>
      </c>
      <c r="D13" s="118">
        <v>35.04</v>
      </c>
      <c r="E13" s="118">
        <v>35.159999999999997</v>
      </c>
      <c r="F13" s="118">
        <v>0.71</v>
      </c>
      <c r="G13" s="124">
        <v>2.06</v>
      </c>
      <c r="H13" s="118">
        <f>(T1G!C13)/(t1a!H13)%</f>
        <v>11.171821111016621</v>
      </c>
      <c r="I13" s="118">
        <f>(T1G!D13)/(t1a!I13)%</f>
        <v>12.266189516708728</v>
      </c>
      <c r="J13" s="118">
        <f>(T1G!E13)/(t1a!J13)%</f>
        <v>18.697514781040187</v>
      </c>
      <c r="K13" s="118">
        <f t="shared" si="0"/>
        <v>7.5256936700235659</v>
      </c>
    </row>
    <row r="14" spans="1:256" ht="13.5" x14ac:dyDescent="0.2">
      <c r="A14" s="110">
        <v>9</v>
      </c>
      <c r="B14" s="113" t="s">
        <v>20</v>
      </c>
      <c r="C14" s="118">
        <v>3.84</v>
      </c>
      <c r="D14" s="118">
        <v>146.49</v>
      </c>
      <c r="E14" s="118">
        <v>6.5</v>
      </c>
      <c r="F14" s="118">
        <v>2.66</v>
      </c>
      <c r="G14" s="124">
        <v>69.27</v>
      </c>
      <c r="H14" s="118">
        <f>(T1G!C14)/(t1a!H14)%</f>
        <v>6.816747572815534</v>
      </c>
      <c r="I14" s="118">
        <f>(T1G!D14)/(t1a!I14)%</f>
        <v>9.0253411306042892</v>
      </c>
      <c r="J14" s="118">
        <f>(T1G!E14)/(t1a!J14)%</f>
        <v>17.830969145813235</v>
      </c>
      <c r="K14" s="118">
        <f t="shared" si="0"/>
        <v>11.014221572997702</v>
      </c>
    </row>
    <row r="15" spans="1:256" ht="13.5" x14ac:dyDescent="0.2">
      <c r="A15" s="110">
        <v>10</v>
      </c>
      <c r="B15" s="113" t="s">
        <v>21</v>
      </c>
      <c r="C15" s="118">
        <v>17.45</v>
      </c>
      <c r="D15" s="118">
        <v>0</v>
      </c>
      <c r="E15" s="118">
        <v>0</v>
      </c>
      <c r="F15" s="118">
        <v>-17.45</v>
      </c>
      <c r="G15" s="124">
        <v>-100</v>
      </c>
      <c r="H15" s="118">
        <f>(T1G!C15)/(t1a!H15)%</f>
        <v>14.649424126086078</v>
      </c>
      <c r="I15" s="118">
        <f>(T1G!D15)/(t1a!I15)%</f>
        <v>14.955849047001045</v>
      </c>
      <c r="J15" s="118">
        <f>(T1G!E15)/(t1a!J15)%</f>
        <v>23.322574959124253</v>
      </c>
      <c r="K15" s="118">
        <f t="shared" si="0"/>
        <v>8.673150833038175</v>
      </c>
    </row>
    <row r="16" spans="1:256" ht="13.5" x14ac:dyDescent="0.2">
      <c r="A16" s="110">
        <v>11</v>
      </c>
      <c r="B16" s="113" t="s">
        <v>22</v>
      </c>
      <c r="C16" s="118">
        <v>8.5</v>
      </c>
      <c r="D16" s="118">
        <v>43.71</v>
      </c>
      <c r="E16" s="118">
        <v>0</v>
      </c>
      <c r="F16" s="118">
        <v>-8.5</v>
      </c>
      <c r="G16" s="124">
        <v>-100</v>
      </c>
      <c r="H16" s="118">
        <f>(T1G!C16)/(t1a!H16)%</f>
        <v>5.9896758247906705</v>
      </c>
      <c r="I16" s="118">
        <f>(T1G!D16)/(t1a!I16)%</f>
        <v>14.973193429583979</v>
      </c>
      <c r="J16" s="118">
        <f>(T1G!E16)/(t1a!J16)%</f>
        <v>13.838660515693219</v>
      </c>
      <c r="K16" s="118">
        <f t="shared" si="0"/>
        <v>7.8489846909025482</v>
      </c>
    </row>
    <row r="17" spans="1:11" ht="13.5" x14ac:dyDescent="0.2">
      <c r="A17" s="110">
        <v>12</v>
      </c>
      <c r="B17" s="113" t="s">
        <v>23</v>
      </c>
      <c r="C17" s="118">
        <v>0.96</v>
      </c>
      <c r="D17" s="118">
        <v>0.62</v>
      </c>
      <c r="E17" s="118">
        <v>0</v>
      </c>
      <c r="F17" s="118">
        <v>-0.96</v>
      </c>
      <c r="G17" s="124">
        <v>-100</v>
      </c>
      <c r="H17" s="118">
        <f>(T1G!C17)/(t1a!H17)%</f>
        <v>1.3477159349126338</v>
      </c>
      <c r="I17" s="118">
        <f>(T1G!D17)/(t1a!I17)%</f>
        <v>0.91411230258227483</v>
      </c>
      <c r="J17" s="118">
        <f>(T1G!E17)/(t1a!J17)%</f>
        <v>0</v>
      </c>
      <c r="K17" s="118">
        <f t="shared" si="0"/>
        <v>-1.3477159349126338</v>
      </c>
    </row>
    <row r="18" spans="1:11" ht="13.5" x14ac:dyDescent="0.2">
      <c r="A18" s="110">
        <v>13</v>
      </c>
      <c r="B18" s="113" t="s">
        <v>24</v>
      </c>
      <c r="C18" s="118">
        <v>0.36</v>
      </c>
      <c r="D18" s="118">
        <v>0.89</v>
      </c>
      <c r="E18" s="118">
        <v>0.89</v>
      </c>
      <c r="F18" s="118">
        <v>0.53</v>
      </c>
      <c r="G18" s="124">
        <v>147.22</v>
      </c>
      <c r="H18" s="118">
        <f>(T1G!C18)/(t1a!H18)%</f>
        <v>1.5558338462844652</v>
      </c>
      <c r="I18" s="118">
        <f>(T1G!D18)/(t1a!I18)%</f>
        <v>1.7797619047619049</v>
      </c>
      <c r="J18" s="118">
        <f>(T1G!E18)/(t1a!J18)%</f>
        <v>2</v>
      </c>
      <c r="K18" s="118">
        <f t="shared" si="0"/>
        <v>0.44416615371553481</v>
      </c>
    </row>
    <row r="19" spans="1:11" ht="13.5" x14ac:dyDescent="0.2">
      <c r="A19" s="110">
        <v>14</v>
      </c>
      <c r="B19" s="113" t="s">
        <v>25</v>
      </c>
      <c r="C19" s="118">
        <v>0</v>
      </c>
      <c r="D19" s="118">
        <v>0</v>
      </c>
      <c r="E19" s="118">
        <v>0</v>
      </c>
      <c r="F19" s="118">
        <v>0</v>
      </c>
      <c r="G19" s="124">
        <v>0</v>
      </c>
      <c r="H19" s="118">
        <f>(T1G!C19)/(t1a!H19)%</f>
        <v>14.46524576490876</v>
      </c>
      <c r="I19" s="118">
        <f>(T1G!D19)/(t1a!I19)%</f>
        <v>13.213233918071056</v>
      </c>
      <c r="J19" s="118">
        <f>(T1G!E19)/(t1a!J19)%</f>
        <v>12.605709693327732</v>
      </c>
      <c r="K19" s="118">
        <f t="shared" si="0"/>
        <v>-1.8595360715810276</v>
      </c>
    </row>
    <row r="20" spans="1:11" ht="13.5" x14ac:dyDescent="0.2">
      <c r="A20" s="110">
        <v>15</v>
      </c>
      <c r="B20" s="113" t="s">
        <v>26</v>
      </c>
      <c r="C20" s="118">
        <v>0</v>
      </c>
      <c r="D20" s="118">
        <v>0</v>
      </c>
      <c r="E20" s="118">
        <v>0</v>
      </c>
      <c r="F20" s="118">
        <v>0</v>
      </c>
      <c r="G20" s="124">
        <v>0</v>
      </c>
      <c r="H20" s="118">
        <f>(T1G!C20)/(t1a!H20)%</f>
        <v>1.596875</v>
      </c>
      <c r="I20" s="118">
        <f>(T1G!D20)/(t1a!I20)%</f>
        <v>1.819500870574579</v>
      </c>
      <c r="J20" s="118">
        <f>(T1G!E20)/(t1a!J20)%</f>
        <v>0</v>
      </c>
      <c r="K20" s="118">
        <f t="shared" si="0"/>
        <v>-1.596875</v>
      </c>
    </row>
    <row r="21" spans="1:11" ht="13.5" x14ac:dyDescent="0.2">
      <c r="A21" s="110">
        <v>16</v>
      </c>
      <c r="B21" s="113" t="s">
        <v>27</v>
      </c>
      <c r="C21" s="118">
        <v>16.89</v>
      </c>
      <c r="D21" s="118">
        <v>19.23</v>
      </c>
      <c r="E21" s="118">
        <v>18.62</v>
      </c>
      <c r="F21" s="118">
        <v>1.73</v>
      </c>
      <c r="G21" s="124">
        <v>10.24</v>
      </c>
      <c r="H21" s="118">
        <f>(T1G!C21)/(t1a!H21)%</f>
        <v>9.3560271575467642</v>
      </c>
      <c r="I21" s="118">
        <f>(T1G!D21)/(t1a!I21)%</f>
        <v>8.9016594794739152</v>
      </c>
      <c r="J21" s="118">
        <f>(T1G!E21)/(t1a!J21)%</f>
        <v>9.2227349517753137</v>
      </c>
      <c r="K21" s="118">
        <f t="shared" si="0"/>
        <v>-0.13329220577145051</v>
      </c>
    </row>
    <row r="22" spans="1:11" ht="13.5" x14ac:dyDescent="0.2">
      <c r="A22" s="110">
        <v>17</v>
      </c>
      <c r="B22" s="113" t="s">
        <v>28</v>
      </c>
      <c r="C22" s="118">
        <v>0</v>
      </c>
      <c r="D22" s="118">
        <v>0</v>
      </c>
      <c r="E22" s="118">
        <v>0</v>
      </c>
      <c r="F22" s="118">
        <v>0</v>
      </c>
      <c r="G22" s="124">
        <v>0</v>
      </c>
      <c r="H22" s="118">
        <f>(T1G!C22)/(t1a!H22)%</f>
        <v>0</v>
      </c>
      <c r="I22" s="118">
        <f>(T1G!D22)/(t1a!I22)%</f>
        <v>0</v>
      </c>
      <c r="J22" s="118">
        <f>(T1G!E22)/(t1a!J22)%</f>
        <v>0</v>
      </c>
      <c r="K22" s="118">
        <f t="shared" si="0"/>
        <v>0</v>
      </c>
    </row>
    <row r="23" spans="1:11" ht="13.5" x14ac:dyDescent="0.2">
      <c r="A23" s="110">
        <v>18</v>
      </c>
      <c r="B23" s="113" t="s">
        <v>29</v>
      </c>
      <c r="C23" s="118">
        <v>0</v>
      </c>
      <c r="D23" s="118">
        <v>0</v>
      </c>
      <c r="E23" s="118">
        <v>0.12</v>
      </c>
      <c r="F23" s="118">
        <v>0.12</v>
      </c>
      <c r="G23" s="124">
        <v>0</v>
      </c>
      <c r="H23" s="118">
        <f>(T1G!C23)/(t1a!H23)%</f>
        <v>1.2345679012345681</v>
      </c>
      <c r="I23" s="118">
        <f>(T1G!D23)/(t1a!I23)%</f>
        <v>1.3764722576983113</v>
      </c>
      <c r="J23" s="118">
        <f>(T1G!E23)/(t1a!J23)%</f>
        <v>3.5714285714285716</v>
      </c>
      <c r="K23" s="118">
        <f t="shared" si="0"/>
        <v>2.3368606701940036</v>
      </c>
    </row>
    <row r="24" spans="1:11" ht="13.5" x14ac:dyDescent="0.2">
      <c r="A24" s="110">
        <v>19</v>
      </c>
      <c r="B24" s="113" t="s">
        <v>30</v>
      </c>
      <c r="C24" s="118">
        <v>155.32</v>
      </c>
      <c r="D24" s="118">
        <v>169.53</v>
      </c>
      <c r="E24" s="118">
        <v>169.53</v>
      </c>
      <c r="F24" s="118">
        <v>14.21</v>
      </c>
      <c r="G24" s="124">
        <v>9.15</v>
      </c>
      <c r="H24" s="118">
        <f>(T1G!C24)/(t1a!H24)%</f>
        <v>14.754042764250821</v>
      </c>
      <c r="I24" s="118">
        <f>(T1G!D24)/(t1a!I24)%</f>
        <v>18.845535549545712</v>
      </c>
      <c r="J24" s="118">
        <f>(T1G!E24)/(t1a!J24)%</f>
        <v>17.259849264243783</v>
      </c>
      <c r="K24" s="118">
        <f t="shared" si="0"/>
        <v>2.5058064999929623</v>
      </c>
    </row>
    <row r="25" spans="1:11" ht="13.5" x14ac:dyDescent="0.2">
      <c r="A25" s="110">
        <v>20</v>
      </c>
      <c r="B25" s="113" t="s">
        <v>31</v>
      </c>
      <c r="C25" s="118">
        <v>1.1299999999999999</v>
      </c>
      <c r="D25" s="118">
        <v>0.02</v>
      </c>
      <c r="E25" s="118">
        <v>0</v>
      </c>
      <c r="F25" s="118">
        <v>-1.1299999999999999</v>
      </c>
      <c r="G25" s="124">
        <v>-100</v>
      </c>
      <c r="H25" s="118">
        <f>(T1G!C25)/(t1a!H25)%</f>
        <v>5.7108140947752126</v>
      </c>
      <c r="I25" s="118">
        <f>(T1G!D25)/(t1a!I25)%</f>
        <v>6.0304631644389177</v>
      </c>
      <c r="J25" s="118">
        <f>(T1G!E25)/(t1a!J25)%</f>
        <v>6.2858966177409057</v>
      </c>
      <c r="K25" s="118">
        <f t="shared" si="0"/>
        <v>0.57508252296569307</v>
      </c>
    </row>
    <row r="26" spans="1:11" ht="13.5" x14ac:dyDescent="0.2">
      <c r="A26" s="110">
        <v>21</v>
      </c>
      <c r="B26" s="113" t="s">
        <v>32</v>
      </c>
      <c r="C26" s="118">
        <v>0</v>
      </c>
      <c r="D26" s="118">
        <v>0</v>
      </c>
      <c r="E26" s="118">
        <v>0</v>
      </c>
      <c r="F26" s="118">
        <v>0</v>
      </c>
      <c r="G26" s="124">
        <v>0</v>
      </c>
      <c r="H26" s="118">
        <f>(T1G!C26)/(t1a!H26)%</f>
        <v>0</v>
      </c>
      <c r="I26" s="118">
        <f>(T1G!D26)/(t1a!I26)%</f>
        <v>0</v>
      </c>
      <c r="J26" s="118">
        <f>(T1G!E26)/(t1a!J26)%</f>
        <v>1.6642891107941034</v>
      </c>
      <c r="K26" s="118">
        <f t="shared" si="0"/>
        <v>1.6642891107941034</v>
      </c>
    </row>
    <row r="27" spans="1:11" ht="13.5" x14ac:dyDescent="0.2">
      <c r="A27" s="110">
        <v>22</v>
      </c>
      <c r="B27" s="113" t="s">
        <v>33</v>
      </c>
      <c r="C27" s="118">
        <v>0</v>
      </c>
      <c r="D27" s="118">
        <v>0</v>
      </c>
      <c r="E27" s="118">
        <v>0</v>
      </c>
      <c r="F27" s="118">
        <v>0</v>
      </c>
      <c r="G27" s="124">
        <v>0</v>
      </c>
      <c r="H27" s="118" t="e">
        <f>(T1G!C27)/(t1a!H27)%</f>
        <v>#DIV/0!</v>
      </c>
      <c r="I27" s="118" t="e">
        <f>(T1G!D27)/(t1a!I27)%</f>
        <v>#DIV/0!</v>
      </c>
      <c r="J27" s="118">
        <f>(T1G!E27)/(t1a!J27)%</f>
        <v>0</v>
      </c>
      <c r="K27" s="118" t="e">
        <f t="shared" si="0"/>
        <v>#DIV/0!</v>
      </c>
    </row>
    <row r="28" spans="1:11" ht="13.5" x14ac:dyDescent="0.2">
      <c r="A28" s="110">
        <v>23</v>
      </c>
      <c r="B28" s="113" t="s">
        <v>34</v>
      </c>
      <c r="C28" s="118">
        <v>0.01</v>
      </c>
      <c r="D28" s="118">
        <v>0.12</v>
      </c>
      <c r="E28" s="118">
        <v>0.11</v>
      </c>
      <c r="F28" s="118">
        <v>0.1</v>
      </c>
      <c r="G28" s="124">
        <v>1000</v>
      </c>
      <c r="H28" s="118">
        <f>(T1G!C28)/(t1a!H28)%</f>
        <v>3.9874158618671349</v>
      </c>
      <c r="I28" s="118">
        <f>(T1G!D28)/(t1a!I28)%</f>
        <v>1.6784565916398713</v>
      </c>
      <c r="J28" s="118">
        <f>(T1G!E28)/(t1a!J28)%</f>
        <v>1.7530529172320217</v>
      </c>
      <c r="K28" s="118">
        <f t="shared" si="0"/>
        <v>-2.2343629446351132</v>
      </c>
    </row>
    <row r="29" spans="1:11" ht="13.5" x14ac:dyDescent="0.2">
      <c r="A29" s="110">
        <v>24</v>
      </c>
      <c r="B29" s="113" t="s">
        <v>35</v>
      </c>
      <c r="C29" s="118">
        <v>45.15</v>
      </c>
      <c r="D29" s="118">
        <v>45.71</v>
      </c>
      <c r="E29" s="118">
        <v>46.96</v>
      </c>
      <c r="F29" s="118">
        <v>1.81</v>
      </c>
      <c r="G29" s="124">
        <v>4.01</v>
      </c>
      <c r="H29" s="118">
        <f>(T1G!C29)/(t1a!H29)%</f>
        <v>8.2780458383594695</v>
      </c>
      <c r="I29" s="118">
        <f>(T1G!D29)/(t1a!I29)%</f>
        <v>9.7959784930396996</v>
      </c>
      <c r="J29" s="118">
        <f>(T1G!E29)/(t1a!J29)%</f>
        <v>12.35978018983605</v>
      </c>
      <c r="K29" s="118">
        <f t="shared" si="0"/>
        <v>4.0817343514765803</v>
      </c>
    </row>
    <row r="30" spans="1:11" ht="13.5" x14ac:dyDescent="0.2">
      <c r="A30" s="110">
        <v>25</v>
      </c>
      <c r="B30" s="113" t="s">
        <v>36</v>
      </c>
      <c r="C30" s="118">
        <v>0.32</v>
      </c>
      <c r="D30" s="118">
        <v>0.31</v>
      </c>
      <c r="E30" s="118">
        <v>0.37</v>
      </c>
      <c r="F30" s="118">
        <v>0.05</v>
      </c>
      <c r="G30" s="124">
        <v>15.63</v>
      </c>
      <c r="H30" s="118">
        <f>(T1G!C30)/(t1a!H30)%</f>
        <v>2.9245481840312029</v>
      </c>
      <c r="I30" s="118">
        <f>(T1G!D30)/(t1a!I30)%</f>
        <v>2.8727237849910252</v>
      </c>
      <c r="J30" s="118">
        <f>(T1G!E30)/(t1a!J30)%</f>
        <v>3.0994020763064527</v>
      </c>
      <c r="K30" s="118">
        <f t="shared" si="0"/>
        <v>0.17485389227524983</v>
      </c>
    </row>
    <row r="31" spans="1:11" ht="13.5" x14ac:dyDescent="0.2">
      <c r="A31" s="110">
        <v>26</v>
      </c>
      <c r="B31" s="113" t="s">
        <v>37</v>
      </c>
      <c r="C31" s="118">
        <v>8.02</v>
      </c>
      <c r="D31" s="118">
        <v>8.16</v>
      </c>
      <c r="E31" s="118">
        <v>8.33</v>
      </c>
      <c r="F31" s="118">
        <v>0.31</v>
      </c>
      <c r="G31" s="124">
        <v>3.87</v>
      </c>
      <c r="H31" s="118">
        <f>(T1G!C31)/(t1a!H31)%</f>
        <v>8.7729578290088064</v>
      </c>
      <c r="I31" s="118">
        <f>(T1G!D31)/(t1a!I31)%</f>
        <v>5.1169095221958658</v>
      </c>
      <c r="J31" s="118">
        <f>(T1G!E31)/(t1a!J31)%</f>
        <v>7.4301086253277484</v>
      </c>
      <c r="K31" s="118">
        <f>+(J31-H31)</f>
        <v>-1.342849203681058</v>
      </c>
    </row>
    <row r="32" spans="1:11" ht="13.5" x14ac:dyDescent="0.2">
      <c r="A32" s="110">
        <v>27</v>
      </c>
      <c r="B32" s="113" t="s">
        <v>38</v>
      </c>
      <c r="C32" s="118">
        <v>0.51</v>
      </c>
      <c r="D32" s="118">
        <v>0.55000000000000004</v>
      </c>
      <c r="E32" s="118">
        <v>3.22</v>
      </c>
      <c r="F32" s="118">
        <v>2.71</v>
      </c>
      <c r="G32" s="124">
        <v>531.37</v>
      </c>
      <c r="H32" s="118">
        <f>(T1G!C32)/(t1a!H32)%</f>
        <v>0.69418904008826765</v>
      </c>
      <c r="I32" s="118">
        <f>(T1G!D32)/(t1a!I32)%</f>
        <v>0.61202284885302394</v>
      </c>
      <c r="J32" s="118">
        <f>(T1G!E32)/(t1a!J32)%</f>
        <v>3.2888423623833205</v>
      </c>
      <c r="K32" s="118">
        <f t="shared" si="0"/>
        <v>2.594653322295053</v>
      </c>
    </row>
    <row r="33" spans="1:256" s="18" customFormat="1" ht="13.5" x14ac:dyDescent="0.2">
      <c r="A33" s="14"/>
      <c r="B33" s="21" t="s">
        <v>39</v>
      </c>
      <c r="C33" s="34">
        <f>SUM(C6:C32)</f>
        <v>298.1699999999999</v>
      </c>
      <c r="D33" s="34">
        <f>SUM(D6:D32)</f>
        <v>478.74</v>
      </c>
      <c r="E33" s="34">
        <f>SUM(E6:E32)</f>
        <v>304.31</v>
      </c>
      <c r="F33" s="34">
        <f>+(E33-C33)</f>
        <v>6.1400000000001</v>
      </c>
      <c r="G33" s="35">
        <f>IF(C33=0,"",(E33-C33)/C33*100)</f>
        <v>2.0592279572056551</v>
      </c>
      <c r="H33" s="34">
        <f>(T1G!C33)/(t1a!H33)%</f>
        <v>9.4342626986629003</v>
      </c>
      <c r="I33" s="34">
        <f>(T1G!D33)/(t1a!I33)%</f>
        <v>11.504613862327167</v>
      </c>
      <c r="J33" s="34">
        <f>(T1G!E33)/(t1a!J33)%</f>
        <v>12.018577911128475</v>
      </c>
      <c r="K33" s="34">
        <f t="shared" si="0"/>
        <v>2.5843152124655742</v>
      </c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pans="1:256" ht="13.5" x14ac:dyDescent="0.2">
      <c r="A34" s="110">
        <v>28</v>
      </c>
      <c r="B34" s="113" t="s">
        <v>40</v>
      </c>
      <c r="C34" s="118">
        <v>0.05</v>
      </c>
      <c r="D34" s="118">
        <v>0.05</v>
      </c>
      <c r="E34" s="118">
        <v>0.04</v>
      </c>
      <c r="F34" s="118">
        <v>-0.01</v>
      </c>
      <c r="G34" s="124">
        <v>-20</v>
      </c>
      <c r="H34" s="118">
        <f>(T1G!C34)/(t1a!H34)%</f>
        <v>1.4185544986304031</v>
      </c>
      <c r="I34" s="118">
        <f>(T1G!D34)/(t1a!I34)%</f>
        <v>1.6969030602895363</v>
      </c>
      <c r="J34" s="118">
        <f>(T1G!E34)/(t1a!J34)%</f>
        <v>2.4953642749312399</v>
      </c>
      <c r="K34" s="118">
        <f t="shared" si="0"/>
        <v>1.0768097763008369</v>
      </c>
    </row>
    <row r="35" spans="1:256" ht="13.5" x14ac:dyDescent="0.2">
      <c r="A35" s="110">
        <v>29</v>
      </c>
      <c r="B35" s="113" t="s">
        <v>41</v>
      </c>
      <c r="C35" s="118">
        <v>0</v>
      </c>
      <c r="D35" s="118">
        <v>0</v>
      </c>
      <c r="E35" s="118">
        <v>0</v>
      </c>
      <c r="F35" s="118">
        <v>0</v>
      </c>
      <c r="G35" s="124">
        <v>0</v>
      </c>
      <c r="H35" s="118" t="e">
        <f>(T1G!C35)/(t1a!H35)%</f>
        <v>#DIV/0!</v>
      </c>
      <c r="I35" s="118">
        <f>(T1G!D35)/(t1a!I35)%</f>
        <v>100</v>
      </c>
      <c r="J35" s="118">
        <f>(T1G!E35)/(t1a!J35)%</f>
        <v>0</v>
      </c>
      <c r="K35" s="118" t="e">
        <f t="shared" si="0"/>
        <v>#DIV/0!</v>
      </c>
    </row>
    <row r="36" spans="1:256" ht="13.5" x14ac:dyDescent="0.2">
      <c r="A36" s="110">
        <v>30</v>
      </c>
      <c r="B36" s="113" t="s">
        <v>42</v>
      </c>
      <c r="C36" s="118">
        <v>0</v>
      </c>
      <c r="D36" s="118">
        <v>0</v>
      </c>
      <c r="E36" s="118">
        <v>0</v>
      </c>
      <c r="F36" s="118">
        <v>0</v>
      </c>
      <c r="G36" s="124">
        <v>0</v>
      </c>
      <c r="H36" s="118">
        <f>(T1G!C36)/(t1a!H36)%</f>
        <v>0</v>
      </c>
      <c r="I36" s="118">
        <f>(T1G!D36)/(t1a!I36)%</f>
        <v>0</v>
      </c>
      <c r="J36" s="118">
        <f>(T1G!E36)/(t1a!J36)%</f>
        <v>0</v>
      </c>
      <c r="K36" s="118">
        <f t="shared" si="0"/>
        <v>0</v>
      </c>
    </row>
    <row r="37" spans="1:256" ht="13.5" x14ac:dyDescent="0.2">
      <c r="A37" s="110">
        <v>31</v>
      </c>
      <c r="B37" s="113" t="s">
        <v>43</v>
      </c>
      <c r="C37" s="118">
        <v>0</v>
      </c>
      <c r="D37" s="118">
        <v>0</v>
      </c>
      <c r="E37" s="118">
        <v>0</v>
      </c>
      <c r="F37" s="118">
        <v>0</v>
      </c>
      <c r="G37" s="124">
        <v>0</v>
      </c>
      <c r="H37" s="118">
        <f>(T1G!C37)/(t1a!H37)%</f>
        <v>23.188647746243742</v>
      </c>
      <c r="I37" s="118">
        <f>(T1G!D37)/(t1a!I37)%</f>
        <v>35.354330708661415</v>
      </c>
      <c r="J37" s="118">
        <f>(T1G!E37)/(t1a!J37)%</f>
        <v>32.98026315789474</v>
      </c>
      <c r="K37" s="118">
        <f t="shared" si="0"/>
        <v>9.7916154116509979</v>
      </c>
    </row>
    <row r="38" spans="1:256" ht="13.5" x14ac:dyDescent="0.2">
      <c r="A38" s="110">
        <v>32</v>
      </c>
      <c r="B38" s="113" t="s">
        <v>44</v>
      </c>
      <c r="C38" s="118">
        <v>0</v>
      </c>
      <c r="D38" s="118">
        <v>0</v>
      </c>
      <c r="E38" s="118">
        <v>0</v>
      </c>
      <c r="F38" s="118">
        <v>0</v>
      </c>
      <c r="G38" s="124">
        <v>0</v>
      </c>
      <c r="H38" s="118">
        <f>(T1G!C38)/(t1a!H38)%</f>
        <v>1.7106842737094836</v>
      </c>
      <c r="I38" s="118">
        <f>(T1G!D38)/(t1a!I38)%</f>
        <v>0</v>
      </c>
      <c r="J38" s="118">
        <f>(T1G!E38)/(t1a!J38)%</f>
        <v>6.4843325484513672</v>
      </c>
      <c r="K38" s="118">
        <f t="shared" si="0"/>
        <v>4.773648274741884</v>
      </c>
    </row>
    <row r="39" spans="1:256" ht="13.5" x14ac:dyDescent="0.2">
      <c r="A39" s="110">
        <v>33</v>
      </c>
      <c r="B39" s="113" t="s">
        <v>45</v>
      </c>
      <c r="C39" s="118">
        <v>0</v>
      </c>
      <c r="D39" s="118">
        <v>0</v>
      </c>
      <c r="E39" s="118">
        <v>0</v>
      </c>
      <c r="F39" s="118">
        <v>0</v>
      </c>
      <c r="G39" s="124">
        <v>0</v>
      </c>
      <c r="H39" s="118">
        <f>(T1G!C39)/(t1a!H39)%</f>
        <v>4.6383884105121087</v>
      </c>
      <c r="I39" s="118">
        <f>(T1G!D39)/(t1a!I39)%</f>
        <v>6.73527872352554</v>
      </c>
      <c r="J39" s="118">
        <f>(T1G!E39)/(t1a!J39)%</f>
        <v>7.9054604726976363</v>
      </c>
      <c r="K39" s="118">
        <f t="shared" ref="K39:K62" si="1">+(J39-H39)</f>
        <v>3.2670720621855276</v>
      </c>
    </row>
    <row r="40" spans="1:256" ht="13.5" x14ac:dyDescent="0.2">
      <c r="A40" s="110">
        <v>34</v>
      </c>
      <c r="B40" s="113" t="s">
        <v>46</v>
      </c>
      <c r="C40" s="118">
        <v>0</v>
      </c>
      <c r="D40" s="118">
        <v>0</v>
      </c>
      <c r="E40" s="118">
        <v>0</v>
      </c>
      <c r="F40" s="118">
        <v>0</v>
      </c>
      <c r="G40" s="124">
        <v>0</v>
      </c>
      <c r="H40" s="118">
        <f>(T1G!C40)/(t1a!H40)%</f>
        <v>0</v>
      </c>
      <c r="I40" s="118">
        <f>(T1G!D40)/(t1a!I40)%</f>
        <v>0</v>
      </c>
      <c r="J40" s="118">
        <f>(T1G!E40)/(t1a!J40)%</f>
        <v>0</v>
      </c>
      <c r="K40" s="118">
        <f t="shared" si="1"/>
        <v>0</v>
      </c>
    </row>
    <row r="41" spans="1:256" ht="13.5" x14ac:dyDescent="0.2">
      <c r="A41" s="110">
        <v>35</v>
      </c>
      <c r="B41" s="113" t="s">
        <v>47</v>
      </c>
      <c r="C41" s="118">
        <v>0</v>
      </c>
      <c r="D41" s="118">
        <v>0</v>
      </c>
      <c r="E41" s="118">
        <v>0</v>
      </c>
      <c r="F41" s="118">
        <v>0</v>
      </c>
      <c r="G41" s="124">
        <v>0</v>
      </c>
      <c r="H41" s="118">
        <f>(T1G!C41)/(t1a!H41)%</f>
        <v>2.4078765100967456</v>
      </c>
      <c r="I41" s="118">
        <f>(T1G!D41)/(t1a!I41)%</f>
        <v>4.5322657800014117</v>
      </c>
      <c r="J41" s="118">
        <f>(T1G!E41)/(t1a!J41)%</f>
        <v>4.6992010419014703</v>
      </c>
      <c r="K41" s="118">
        <f t="shared" si="1"/>
        <v>2.2913245318047246</v>
      </c>
    </row>
    <row r="42" spans="1:256" ht="13.5" x14ac:dyDescent="0.2">
      <c r="A42" s="110">
        <v>36</v>
      </c>
      <c r="B42" s="113" t="s">
        <v>48</v>
      </c>
      <c r="C42" s="118">
        <v>0</v>
      </c>
      <c r="D42" s="118">
        <v>0</v>
      </c>
      <c r="E42" s="118">
        <v>0</v>
      </c>
      <c r="F42" s="118">
        <v>0</v>
      </c>
      <c r="G42" s="124">
        <v>0</v>
      </c>
      <c r="H42" s="118">
        <f>(T1G!C42)/(t1a!H42)%</f>
        <v>7.6586171409424884</v>
      </c>
      <c r="I42" s="118">
        <f>(T1G!D42)/(t1a!I42)%</f>
        <v>11.101000909918108</v>
      </c>
      <c r="J42" s="118">
        <f>(T1G!E42)/(t1a!J42)%</f>
        <v>11.141395814690453</v>
      </c>
      <c r="K42" s="118">
        <f t="shared" si="1"/>
        <v>3.4827786737479647</v>
      </c>
    </row>
    <row r="43" spans="1:256" ht="13.5" x14ac:dyDescent="0.2">
      <c r="A43" s="110">
        <v>37</v>
      </c>
      <c r="B43" s="113" t="s">
        <v>49</v>
      </c>
      <c r="C43" s="118">
        <v>0</v>
      </c>
      <c r="D43" s="118">
        <v>0</v>
      </c>
      <c r="E43" s="118">
        <v>0</v>
      </c>
      <c r="F43" s="118">
        <v>0</v>
      </c>
      <c r="G43" s="124">
        <v>0</v>
      </c>
      <c r="H43" s="118">
        <f>(T1G!C43)/(t1a!H43)%</f>
        <v>0</v>
      </c>
      <c r="I43" s="118">
        <f>(T1G!D43)/(t1a!I43)%</f>
        <v>0</v>
      </c>
      <c r="J43" s="118">
        <f>(T1G!E43)/(t1a!J43)%</f>
        <v>0</v>
      </c>
      <c r="K43" s="118">
        <f t="shared" si="1"/>
        <v>0</v>
      </c>
    </row>
    <row r="44" spans="1:256" ht="13.5" x14ac:dyDescent="0.2">
      <c r="A44" s="110">
        <v>38</v>
      </c>
      <c r="B44" s="113" t="s">
        <v>50</v>
      </c>
      <c r="C44" s="118">
        <v>0</v>
      </c>
      <c r="D44" s="118">
        <v>0</v>
      </c>
      <c r="E44" s="118">
        <v>0</v>
      </c>
      <c r="F44" s="118">
        <v>0</v>
      </c>
      <c r="G44" s="124">
        <v>0</v>
      </c>
      <c r="H44" s="118">
        <f>(T1G!C44)/(t1a!H44)%</f>
        <v>0.10495497983759598</v>
      </c>
      <c r="I44" s="118">
        <f>(T1G!D44)/(t1a!I44)%</f>
        <v>0.10766369775863756</v>
      </c>
      <c r="J44" s="118">
        <f>(T1G!E44)/(t1a!J44)%</f>
        <v>0.12442601096133905</v>
      </c>
      <c r="K44" s="118">
        <f t="shared" si="1"/>
        <v>1.9471031123743071E-2</v>
      </c>
    </row>
    <row r="45" spans="1:256" ht="13.5" x14ac:dyDescent="0.2">
      <c r="A45" s="110">
        <v>39</v>
      </c>
      <c r="B45" s="113" t="s">
        <v>51</v>
      </c>
      <c r="C45" s="118">
        <v>0</v>
      </c>
      <c r="D45" s="118">
        <v>0</v>
      </c>
      <c r="E45" s="118">
        <v>0</v>
      </c>
      <c r="F45" s="118">
        <v>0</v>
      </c>
      <c r="G45" s="124">
        <v>0</v>
      </c>
      <c r="H45" s="118">
        <f>(T1G!C45)/(t1a!H45)%</f>
        <v>0</v>
      </c>
      <c r="I45" s="118">
        <f>(T1G!D45)/(t1a!I45)%</f>
        <v>2.018633540372671</v>
      </c>
      <c r="J45" s="118">
        <f>(T1G!E45)/(t1a!J45)%</f>
        <v>0</v>
      </c>
      <c r="K45" s="118">
        <f t="shared" si="1"/>
        <v>0</v>
      </c>
    </row>
    <row r="46" spans="1:256" ht="13.5" x14ac:dyDescent="0.2">
      <c r="A46" s="110">
        <v>40</v>
      </c>
      <c r="B46" s="113" t="s">
        <v>52</v>
      </c>
      <c r="C46" s="118">
        <v>0</v>
      </c>
      <c r="D46" s="118">
        <v>0</v>
      </c>
      <c r="E46" s="118">
        <v>0</v>
      </c>
      <c r="F46" s="118">
        <v>0</v>
      </c>
      <c r="G46" s="124">
        <v>0</v>
      </c>
      <c r="H46" s="118">
        <f>(T1G!C46)/(t1a!H46)%</f>
        <v>17.080253815214391</v>
      </c>
      <c r="I46" s="118">
        <f>(T1G!D46)/(t1a!I46)%</f>
        <v>25.350131762058449</v>
      </c>
      <c r="J46" s="118">
        <f>(T1G!E46)/(t1a!J46)%</f>
        <v>25.350131762058449</v>
      </c>
      <c r="K46" s="118">
        <f t="shared" si="1"/>
        <v>8.2698779468440584</v>
      </c>
    </row>
    <row r="47" spans="1:256" ht="13.5" x14ac:dyDescent="0.2">
      <c r="A47" s="110">
        <v>41</v>
      </c>
      <c r="B47" s="113" t="s">
        <v>53</v>
      </c>
      <c r="C47" s="118">
        <v>0</v>
      </c>
      <c r="D47" s="118">
        <v>0</v>
      </c>
      <c r="E47" s="118">
        <v>0</v>
      </c>
      <c r="F47" s="118">
        <v>0</v>
      </c>
      <c r="G47" s="124">
        <v>0</v>
      </c>
      <c r="H47" s="118">
        <f>(T1G!C47)/(t1a!H47)%</f>
        <v>0</v>
      </c>
      <c r="I47" s="118">
        <f>(T1G!D47)/(t1a!I47)%</f>
        <v>0</v>
      </c>
      <c r="J47" s="118">
        <f>(T1G!E47)/(t1a!J47)%</f>
        <v>0</v>
      </c>
      <c r="K47" s="118">
        <f t="shared" si="1"/>
        <v>0</v>
      </c>
    </row>
    <row r="48" spans="1:256" ht="13.5" x14ac:dyDescent="0.2">
      <c r="A48" s="110">
        <v>42</v>
      </c>
      <c r="B48" s="113" t="s">
        <v>54</v>
      </c>
      <c r="C48" s="118">
        <v>0</v>
      </c>
      <c r="D48" s="118">
        <v>0</v>
      </c>
      <c r="E48" s="118">
        <v>0</v>
      </c>
      <c r="F48" s="118">
        <v>0</v>
      </c>
      <c r="G48" s="124">
        <v>0</v>
      </c>
      <c r="H48" s="118">
        <f>(T1G!C48)/(t1a!H48)%</f>
        <v>1.1019283746556474</v>
      </c>
      <c r="I48" s="118">
        <f>(T1G!D48)/(t1a!I48)%</f>
        <v>0.90421969189551255</v>
      </c>
      <c r="J48" s="118">
        <f>(T1G!E48)/(t1a!J48)%</f>
        <v>0</v>
      </c>
      <c r="K48" s="118">
        <f>+(J48-H48)</f>
        <v>-1.1019283746556474</v>
      </c>
    </row>
    <row r="49" spans="1:223" ht="13.5" x14ac:dyDescent="0.2">
      <c r="A49" s="110">
        <v>43</v>
      </c>
      <c r="B49" s="113" t="s">
        <v>55</v>
      </c>
      <c r="C49" s="118">
        <v>0</v>
      </c>
      <c r="D49" s="118">
        <v>0</v>
      </c>
      <c r="E49" s="118">
        <v>0</v>
      </c>
      <c r="F49" s="118">
        <v>0</v>
      </c>
      <c r="G49" s="124">
        <v>0</v>
      </c>
      <c r="H49" s="118"/>
      <c r="I49" s="118"/>
      <c r="J49" s="118"/>
      <c r="K49" s="118"/>
    </row>
    <row r="50" spans="1:223" ht="13.5" x14ac:dyDescent="0.2">
      <c r="A50" s="110">
        <v>44</v>
      </c>
      <c r="B50" s="113" t="s">
        <v>56</v>
      </c>
      <c r="C50" s="118">
        <v>0</v>
      </c>
      <c r="D50" s="118">
        <v>0</v>
      </c>
      <c r="E50" s="118">
        <v>0</v>
      </c>
      <c r="F50" s="118">
        <v>0</v>
      </c>
      <c r="G50" s="124">
        <v>0</v>
      </c>
      <c r="H50" s="118">
        <f>(T1G!C50)/(t1a!H50)%</f>
        <v>0</v>
      </c>
      <c r="I50" s="118">
        <f>(T1G!D50)/(t1a!I50)%</f>
        <v>0</v>
      </c>
      <c r="J50" s="118">
        <f>(T1G!E50)/(t1a!J50)%</f>
        <v>5.4530545305453053</v>
      </c>
      <c r="K50" s="118">
        <f t="shared" si="1"/>
        <v>5.4530545305453053</v>
      </c>
    </row>
    <row r="51" spans="1:223" s="20" customFormat="1" ht="13.5" x14ac:dyDescent="0.2">
      <c r="A51" s="21"/>
      <c r="B51" s="21" t="s">
        <v>57</v>
      </c>
      <c r="C51" s="34">
        <f>SUM(C34:C50)</f>
        <v>0.05</v>
      </c>
      <c r="D51" s="34">
        <f>SUM(D34:D50)</f>
        <v>0.05</v>
      </c>
      <c r="E51" s="34">
        <f>SUM(E34:E50)</f>
        <v>0.04</v>
      </c>
      <c r="F51" s="34">
        <f t="shared" ref="F51:F62" si="2">+(E51-C51)</f>
        <v>-1.0000000000000002E-2</v>
      </c>
      <c r="G51" s="35">
        <f t="shared" ref="G51:G62" si="3">IF(C51=0,"",(E51-C51)/C51*100)</f>
        <v>-20.000000000000004</v>
      </c>
      <c r="H51" s="34">
        <f>(T1G!C51)/(t1a!H51)%</f>
        <v>4.4475471349447924</v>
      </c>
      <c r="I51" s="34">
        <f>(T1G!D51)/(t1a!I51)%</f>
        <v>7.3127692082008284</v>
      </c>
      <c r="J51" s="34">
        <f>(T1G!E51)/(t1a!J51)%</f>
        <v>6.9724391014712408</v>
      </c>
      <c r="K51" s="34">
        <f t="shared" si="1"/>
        <v>2.5248919665264484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</row>
    <row r="52" spans="1:223" ht="13.5" x14ac:dyDescent="0.2">
      <c r="A52" s="113">
        <v>45</v>
      </c>
      <c r="B52" s="113" t="s">
        <v>58</v>
      </c>
      <c r="C52" s="118">
        <v>3.74</v>
      </c>
      <c r="D52" s="118">
        <v>3.75</v>
      </c>
      <c r="E52" s="118">
        <v>0.02</v>
      </c>
      <c r="F52" s="118">
        <v>-3.72</v>
      </c>
      <c r="G52" s="124">
        <v>-99.47</v>
      </c>
      <c r="H52" s="118">
        <f>(T1G!C52)/(t1a!H52)%</f>
        <v>40.215446324562556</v>
      </c>
      <c r="I52" s="118">
        <f>(T1G!D52)/(t1a!I52)%</f>
        <v>32.637720125084343</v>
      </c>
      <c r="J52" s="118">
        <f>(T1G!E52)/(t1a!J52)%</f>
        <v>23.780085275592388</v>
      </c>
      <c r="K52" s="118">
        <f t="shared" si="1"/>
        <v>-16.435361048970169</v>
      </c>
    </row>
    <row r="53" spans="1:223" ht="13.5" x14ac:dyDescent="0.2">
      <c r="A53" s="113">
        <v>46</v>
      </c>
      <c r="B53" s="113" t="s">
        <v>59</v>
      </c>
      <c r="C53" s="118">
        <v>0</v>
      </c>
      <c r="D53" s="118">
        <v>0</v>
      </c>
      <c r="E53" s="118">
        <v>0</v>
      </c>
      <c r="F53" s="118">
        <v>0</v>
      </c>
      <c r="G53" s="124">
        <v>0</v>
      </c>
      <c r="H53" s="118">
        <f>(T1G!C53)/(t1a!H53)%</f>
        <v>57.526707672385882</v>
      </c>
      <c r="I53" s="118">
        <f>(T1G!D53)/(t1a!I53)%</f>
        <v>56.012228260869563</v>
      </c>
      <c r="J53" s="118">
        <f>(T1G!E53)/(t1a!J53)%</f>
        <v>48.892455858747994</v>
      </c>
      <c r="K53" s="118">
        <f t="shared" si="1"/>
        <v>-8.6342518136378885</v>
      </c>
    </row>
    <row r="54" spans="1:223" ht="13.5" x14ac:dyDescent="0.2">
      <c r="A54" s="113">
        <v>47</v>
      </c>
      <c r="B54" s="113" t="s">
        <v>60</v>
      </c>
      <c r="C54" s="118">
        <v>0</v>
      </c>
      <c r="D54" s="118">
        <v>0.05</v>
      </c>
      <c r="E54" s="118">
        <v>0.04</v>
      </c>
      <c r="F54" s="118">
        <v>0.04</v>
      </c>
      <c r="G54" s="124">
        <v>0</v>
      </c>
      <c r="H54" s="118">
        <f>(T1G!C54)/(t1a!H54)%</f>
        <v>3.4482758620689653</v>
      </c>
      <c r="I54" s="118">
        <f>(T1G!D54)/(t1a!I54)%</f>
        <v>3.4863945578231292</v>
      </c>
      <c r="J54" s="118">
        <f>(T1G!E54)/(t1a!J54)%</f>
        <v>4.4339622641509431</v>
      </c>
      <c r="K54" s="118">
        <f t="shared" si="1"/>
        <v>0.98568640208197777</v>
      </c>
    </row>
    <row r="55" spans="1:223" ht="13.5" x14ac:dyDescent="0.2">
      <c r="A55" s="113">
        <v>48</v>
      </c>
      <c r="B55" s="113" t="s">
        <v>61</v>
      </c>
      <c r="C55" s="118">
        <v>0</v>
      </c>
      <c r="D55" s="118">
        <v>0</v>
      </c>
      <c r="E55" s="118">
        <v>0</v>
      </c>
      <c r="F55" s="118">
        <v>0</v>
      </c>
      <c r="G55" s="124">
        <v>0</v>
      </c>
      <c r="H55" s="118">
        <f>(T1G!C55)/(t1a!H55)%</f>
        <v>30.214876033057855</v>
      </c>
      <c r="I55" s="118">
        <f>(T1G!D55)/(t1a!I55)%</f>
        <v>28.018303414290742</v>
      </c>
      <c r="J55" s="118">
        <f>(T1G!E55)/(t1a!J55)%</f>
        <v>31.283905967450277</v>
      </c>
      <c r="K55" s="118">
        <f t="shared" si="1"/>
        <v>1.0690299343924217</v>
      </c>
    </row>
    <row r="56" spans="1:223" ht="13.5" x14ac:dyDescent="0.2">
      <c r="A56" s="113">
        <v>49</v>
      </c>
      <c r="B56" s="113" t="s">
        <v>62</v>
      </c>
      <c r="C56" s="118">
        <v>0</v>
      </c>
      <c r="D56" s="118">
        <v>0</v>
      </c>
      <c r="E56" s="118">
        <v>0</v>
      </c>
      <c r="F56" s="118">
        <v>0</v>
      </c>
      <c r="G56" s="124">
        <v>0</v>
      </c>
      <c r="H56" s="118">
        <f>(T1G!C56)/(t1a!H56)%</f>
        <v>100.00000000000001</v>
      </c>
      <c r="I56" s="118">
        <f>(T1G!D56)/(t1a!I56)%</f>
        <v>100.92656142759094</v>
      </c>
      <c r="J56" s="118">
        <f>(T1G!E56)/(t1a!J56)%</f>
        <v>100.00000000000001</v>
      </c>
      <c r="K56" s="118">
        <f t="shared" si="1"/>
        <v>0</v>
      </c>
    </row>
    <row r="57" spans="1:223" ht="13.5" x14ac:dyDescent="0.2">
      <c r="A57" s="113">
        <v>50</v>
      </c>
      <c r="B57" s="113" t="s">
        <v>63</v>
      </c>
      <c r="C57" s="118">
        <v>0</v>
      </c>
      <c r="D57" s="118">
        <v>0</v>
      </c>
      <c r="E57" s="118">
        <v>0</v>
      </c>
      <c r="F57" s="118">
        <v>0</v>
      </c>
      <c r="G57" s="124">
        <v>0</v>
      </c>
      <c r="H57" s="118">
        <f>(T1G!C57)/(t1a!H57)%</f>
        <v>0.85714285714285698</v>
      </c>
      <c r="I57" s="118">
        <f>(T1G!D57)/(t1a!I57)%</f>
        <v>2.1390374331550803</v>
      </c>
      <c r="J57" s="118">
        <f>(T1G!E57)/(t1a!J57)%</f>
        <v>1.7478152309612984</v>
      </c>
      <c r="K57" s="118">
        <f t="shared" si="1"/>
        <v>0.89067237381844144</v>
      </c>
    </row>
    <row r="58" spans="1:223" ht="13.5" x14ac:dyDescent="0.2">
      <c r="A58" s="113">
        <v>51</v>
      </c>
      <c r="B58" s="113" t="s">
        <v>64</v>
      </c>
      <c r="C58" s="118">
        <v>0</v>
      </c>
      <c r="D58" s="118">
        <v>0</v>
      </c>
      <c r="E58" s="118">
        <v>0</v>
      </c>
      <c r="F58" s="118">
        <v>0</v>
      </c>
      <c r="G58" s="124">
        <v>0</v>
      </c>
      <c r="H58" s="118">
        <f>(T1G!C58)/(t1a!H58)%</f>
        <v>18.289572393098272</v>
      </c>
      <c r="I58" s="118">
        <f>(T1G!D58)/(t1a!I58)%</f>
        <v>19.957081545064376</v>
      </c>
      <c r="J58" s="118">
        <f>(T1G!E58)/(t1a!J58)%</f>
        <v>18.692738958019966</v>
      </c>
      <c r="K58" s="118">
        <f t="shared" si="1"/>
        <v>0.403166564921694</v>
      </c>
    </row>
    <row r="59" spans="1:223" s="20" customFormat="1" ht="13.5" x14ac:dyDescent="0.2">
      <c r="A59" s="21"/>
      <c r="B59" s="20" t="s">
        <v>65</v>
      </c>
      <c r="C59" s="34">
        <f>SUM(C52:C58)</f>
        <v>3.74</v>
      </c>
      <c r="D59" s="34">
        <f>SUM(D52:D58)</f>
        <v>3.8</v>
      </c>
      <c r="E59" s="34">
        <f>SUM(E52:E58)</f>
        <v>0.06</v>
      </c>
      <c r="F59" s="34">
        <f t="shared" si="2"/>
        <v>-3.68</v>
      </c>
      <c r="G59" s="35">
        <f t="shared" si="3"/>
        <v>-98.395721925133685</v>
      </c>
      <c r="H59" s="34">
        <f>(T1G!C59)/(t1a!H59)%</f>
        <v>40.1171379737225</v>
      </c>
      <c r="I59" s="34">
        <f>(T1G!D59)/(t1a!I59)%</f>
        <v>32.926308384211453</v>
      </c>
      <c r="J59" s="34">
        <f>(T1G!E59)/(t1a!J59)%</f>
        <v>24.719582093883766</v>
      </c>
      <c r="K59" s="34">
        <f t="shared" si="1"/>
        <v>-15.397555879838734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</row>
    <row r="60" spans="1:223" ht="13.5" x14ac:dyDescent="0.2">
      <c r="A60" s="113">
        <v>52</v>
      </c>
      <c r="B60" s="113" t="s">
        <v>66</v>
      </c>
      <c r="C60" s="118">
        <v>126.04</v>
      </c>
      <c r="D60" s="118">
        <v>142.21</v>
      </c>
      <c r="E60" s="118">
        <v>114.52</v>
      </c>
      <c r="F60" s="118">
        <v>-11.52</v>
      </c>
      <c r="G60" s="124">
        <v>-9.14</v>
      </c>
      <c r="H60" s="118">
        <f>(T1G!C60)/(t1a!H60)%</f>
        <v>62.481620722140541</v>
      </c>
      <c r="I60" s="118">
        <f>(T1G!D60)/(t1a!I60)%</f>
        <v>57.882657871824811</v>
      </c>
      <c r="J60" s="118">
        <f>(T1G!E60)/(t1a!J60)%</f>
        <v>63.519876222751911</v>
      </c>
      <c r="K60" s="118">
        <f t="shared" si="1"/>
        <v>1.0382555006113705</v>
      </c>
    </row>
    <row r="61" spans="1:223" s="20" customFormat="1" ht="13.5" x14ac:dyDescent="0.2">
      <c r="A61" s="14"/>
      <c r="B61" s="21" t="s">
        <v>67</v>
      </c>
      <c r="C61" s="34">
        <f>SUM(C60:C60)</f>
        <v>126.04</v>
      </c>
      <c r="D61" s="34">
        <f>SUM(D60:D60)</f>
        <v>142.21</v>
      </c>
      <c r="E61" s="34">
        <f>SUM(E60:E60)</f>
        <v>114.52</v>
      </c>
      <c r="F61" s="34">
        <f t="shared" si="2"/>
        <v>-11.52000000000001</v>
      </c>
      <c r="G61" s="35">
        <f t="shared" si="3"/>
        <v>-9.1399555696604331</v>
      </c>
      <c r="H61" s="34">
        <f>(T1G!C61)/(t1a!H61)%</f>
        <v>62.481620722140541</v>
      </c>
      <c r="I61" s="34">
        <f>(T1G!D61)/(t1a!I61)%</f>
        <v>57.882657871824811</v>
      </c>
      <c r="J61" s="34">
        <f>(T1G!E61)/(t1a!J61)%</f>
        <v>63.519876222751911</v>
      </c>
      <c r="K61" s="34">
        <f t="shared" si="1"/>
        <v>1.0382555006113705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</row>
    <row r="62" spans="1:223" s="20" customFormat="1" ht="13.5" x14ac:dyDescent="0.2">
      <c r="A62" s="14"/>
      <c r="B62" s="21" t="s">
        <v>68</v>
      </c>
      <c r="C62" s="34">
        <f>SUM(C61,C59,C51,C33)</f>
        <v>427.99999999999989</v>
      </c>
      <c r="D62" s="34">
        <f>SUM(D61,D59,D51,D33)</f>
        <v>624.80000000000007</v>
      </c>
      <c r="E62" s="34">
        <f>SUM(E61,E59,E51,E33)</f>
        <v>418.93</v>
      </c>
      <c r="F62" s="34">
        <f t="shared" si="2"/>
        <v>-9.0699999999998795</v>
      </c>
      <c r="G62" s="35">
        <f t="shared" si="3"/>
        <v>-2.1191588785046451</v>
      </c>
      <c r="H62" s="34">
        <f>(T1G!C62)/(t1a!H62)%</f>
        <v>11.70881087719355</v>
      </c>
      <c r="I62" s="34">
        <f>(T1G!D62)/(t1a!I62)%</f>
        <v>13.603312782863537</v>
      </c>
      <c r="J62" s="34">
        <f>(T1G!E62)/(t1a!J62)%</f>
        <v>13.398593056252302</v>
      </c>
      <c r="K62" s="34">
        <f t="shared" si="1"/>
        <v>1.6897821790587528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</row>
    <row r="63" spans="1:223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</row>
    <row r="64" spans="1:223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</row>
    <row r="65" spans="1:11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</row>
    <row r="66" spans="1:11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</row>
    <row r="67" spans="1:11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</row>
    <row r="68" spans="1:11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</row>
    <row r="69" spans="1:11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</row>
    <row r="70" spans="1:11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</row>
    <row r="71" spans="1:11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</row>
    <row r="72" spans="1:11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</row>
    <row r="73" spans="1:11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</row>
    <row r="74" spans="1:11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</row>
    <row r="75" spans="1:11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</row>
    <row r="76" spans="1:11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</row>
    <row r="77" spans="1:11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</row>
    <row r="78" spans="1:11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</row>
    <row r="79" spans="1:11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</row>
    <row r="80" spans="1:11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</row>
    <row r="81" spans="1:11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</row>
    <row r="82" spans="1:11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</row>
    <row r="83" spans="1:11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</row>
    <row r="84" spans="1:11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</row>
    <row r="85" spans="1:11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</row>
    <row r="86" spans="1:11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</row>
    <row r="87" spans="1:11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</row>
    <row r="88" spans="1:11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</row>
    <row r="89" spans="1:11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</row>
    <row r="90" spans="1:11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</row>
    <row r="91" spans="1:11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</row>
    <row r="92" spans="1:11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</row>
    <row r="93" spans="1:11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</row>
    <row r="94" spans="1:11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</row>
    <row r="95" spans="1:11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</row>
    <row r="96" spans="1:11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</row>
    <row r="97" spans="1:11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</row>
    <row r="98" spans="1:11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</row>
    <row r="99" spans="1:11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</row>
    <row r="100" spans="1:11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</row>
    <row r="101" spans="1:11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</row>
    <row r="102" spans="1:11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</row>
    <row r="103" spans="1:11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</row>
    <row r="104" spans="1:11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</row>
    <row r="105" spans="1:11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</row>
    <row r="106" spans="1:11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</row>
    <row r="107" spans="1:11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</row>
    <row r="108" spans="1:11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</row>
    <row r="109" spans="1:11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</row>
    <row r="110" spans="1:11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</row>
    <row r="111" spans="1:11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</row>
    <row r="112" spans="1:11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</row>
    <row r="113" spans="1:11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</row>
    <row r="114" spans="1:11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</row>
    <row r="115" spans="1:11" s="4" customFormat="1" x14ac:dyDescent="0.2">
      <c r="E115" s="8"/>
      <c r="G115" s="25"/>
      <c r="I115" s="8"/>
      <c r="K115" s="25"/>
    </row>
    <row r="116" spans="1:11" s="4" customFormat="1" x14ac:dyDescent="0.2">
      <c r="E116" s="8"/>
      <c r="G116" s="25"/>
      <c r="I116" s="8"/>
      <c r="K116" s="25"/>
    </row>
    <row r="117" spans="1:11" s="4" customFormat="1" x14ac:dyDescent="0.2">
      <c r="E117" s="8"/>
      <c r="G117" s="25"/>
      <c r="I117" s="8"/>
      <c r="K117" s="25"/>
    </row>
    <row r="118" spans="1:11" s="4" customFormat="1" x14ac:dyDescent="0.2">
      <c r="E118" s="8"/>
      <c r="G118" s="25"/>
      <c r="I118" s="8"/>
      <c r="K118" s="25"/>
    </row>
    <row r="119" spans="1:11" s="4" customFormat="1" x14ac:dyDescent="0.2">
      <c r="E119" s="8"/>
      <c r="G119" s="25"/>
      <c r="I119" s="8"/>
      <c r="K119" s="25"/>
    </row>
    <row r="120" spans="1:11" s="4" customFormat="1" x14ac:dyDescent="0.2">
      <c r="E120" s="8"/>
      <c r="G120" s="25"/>
      <c r="I120" s="8"/>
      <c r="K120" s="25"/>
    </row>
    <row r="121" spans="1:11" s="4" customFormat="1" x14ac:dyDescent="0.2">
      <c r="E121" s="8"/>
      <c r="G121" s="25"/>
      <c r="I121" s="8"/>
      <c r="K121" s="25"/>
    </row>
    <row r="122" spans="1:11" s="4" customFormat="1" x14ac:dyDescent="0.2">
      <c r="E122" s="8"/>
      <c r="G122" s="25"/>
      <c r="I122" s="8"/>
      <c r="K122" s="25"/>
    </row>
    <row r="123" spans="1:11" s="4" customFormat="1" x14ac:dyDescent="0.2">
      <c r="E123" s="8"/>
      <c r="G123" s="25"/>
      <c r="I123" s="8"/>
      <c r="K123" s="25"/>
    </row>
    <row r="124" spans="1:11" s="4" customFormat="1" x14ac:dyDescent="0.2">
      <c r="E124" s="8"/>
      <c r="G124" s="25"/>
      <c r="I124" s="8"/>
      <c r="K124" s="25"/>
    </row>
    <row r="125" spans="1:11" s="4" customFormat="1" x14ac:dyDescent="0.2">
      <c r="E125" s="8"/>
      <c r="G125" s="25"/>
      <c r="I125" s="8"/>
      <c r="K125" s="25"/>
    </row>
    <row r="126" spans="1:11" s="4" customFormat="1" x14ac:dyDescent="0.2">
      <c r="E126" s="8"/>
      <c r="G126" s="25"/>
      <c r="I126" s="8"/>
      <c r="K126" s="25"/>
    </row>
  </sheetData>
  <sheetProtection selectLockedCells="1" selectUnlockedCells="1"/>
  <mergeCells count="5"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5" sqref="D15"/>
    </sheetView>
  </sheetViews>
  <sheetFormatPr defaultRowHeight="12.75" x14ac:dyDescent="0.2"/>
  <cols>
    <col min="1" max="1" width="5.7109375" style="1" customWidth="1"/>
    <col min="2" max="2" width="31" style="1" customWidth="1"/>
    <col min="3" max="4" width="10.7109375" style="1" customWidth="1"/>
    <col min="5" max="5" width="10.7109375" style="2" customWidth="1"/>
    <col min="6" max="6" width="10.7109375" style="1" customWidth="1"/>
    <col min="7" max="7" width="10.7109375" style="3" customWidth="1"/>
    <col min="8" max="8" width="10.7109375" style="1" customWidth="1"/>
    <col min="9" max="9" width="10.7109375" style="2" customWidth="1"/>
    <col min="10" max="10" width="10.7109375" style="1" customWidth="1"/>
    <col min="11" max="11" width="10.7109375" style="3" customWidth="1"/>
    <col min="12" max="12" width="10.7109375" style="116" customWidth="1"/>
    <col min="13" max="13" width="0" style="2" hidden="1" customWidth="1"/>
    <col min="14" max="14" width="0" style="1" hidden="1" customWidth="1"/>
    <col min="15" max="15" width="0" style="2" hidden="1" customWidth="1"/>
    <col min="16" max="16" width="0" style="1" hidden="1" customWidth="1"/>
    <col min="17" max="17" width="2.42578125" style="4" hidden="1" customWidth="1"/>
    <col min="18" max="229" width="9.140625" style="4" customWidth="1"/>
    <col min="230" max="230" width="9.140625" style="1" customWidth="1"/>
    <col min="231" max="16384" width="9.140625" style="1"/>
  </cols>
  <sheetData>
    <row r="1" spans="1:256" s="18" customFormat="1" ht="22.35" customHeight="1" x14ac:dyDescent="0.25">
      <c r="A1" s="36" t="s">
        <v>103</v>
      </c>
      <c r="C1" s="37" t="s">
        <v>104</v>
      </c>
      <c r="D1" s="26"/>
      <c r="E1" s="27"/>
      <c r="F1" s="26"/>
      <c r="G1" s="27"/>
      <c r="H1" s="26"/>
      <c r="I1" s="27"/>
      <c r="J1" s="26"/>
      <c r="K1" s="27"/>
      <c r="L1" s="26"/>
      <c r="M1" s="27"/>
      <c r="N1" s="26"/>
      <c r="O1" s="27"/>
    </row>
    <row r="2" spans="1:256" s="20" customFormat="1" ht="18.75" customHeight="1" x14ac:dyDescent="0.25">
      <c r="A2" s="7"/>
      <c r="B2" s="18"/>
      <c r="C2" s="33" t="str">
        <f>T1M!C2</f>
        <v>DATA FOR THE YEAR ENDED 31ST MARCH 2016</v>
      </c>
      <c r="D2" s="33"/>
      <c r="E2" s="33"/>
      <c r="F2" s="33"/>
      <c r="G2" s="33"/>
      <c r="H2" s="33"/>
      <c r="I2" s="161" t="s">
        <v>3</v>
      </c>
      <c r="J2" s="161"/>
      <c r="K2" s="161"/>
      <c r="L2" s="161"/>
      <c r="M2" s="38"/>
      <c r="O2" s="7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</row>
    <row r="3" spans="1:256" s="20" customFormat="1" ht="14.25" customHeight="1" x14ac:dyDescent="0.2">
      <c r="A3" s="163" t="s">
        <v>4</v>
      </c>
      <c r="B3" s="163" t="s">
        <v>5</v>
      </c>
      <c r="C3" s="164" t="s">
        <v>105</v>
      </c>
      <c r="D3" s="164"/>
      <c r="E3" s="164"/>
      <c r="F3" s="164"/>
      <c r="G3" s="164"/>
      <c r="H3" s="164" t="s">
        <v>106</v>
      </c>
      <c r="I3" s="164"/>
      <c r="J3" s="164"/>
      <c r="K3" s="164"/>
      <c r="L3" s="164"/>
      <c r="M3" s="172" t="s">
        <v>107</v>
      </c>
      <c r="N3" s="172"/>
      <c r="O3" s="172"/>
      <c r="P3" s="172"/>
      <c r="Q3" s="172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</row>
    <row r="4" spans="1:256" s="20" customFormat="1" ht="40.5" customHeight="1" x14ac:dyDescent="0.2">
      <c r="A4" s="163"/>
      <c r="B4" s="163"/>
      <c r="C4" s="85" t="s">
        <v>76</v>
      </c>
      <c r="D4" s="85" t="s">
        <v>77</v>
      </c>
      <c r="E4" s="85" t="s">
        <v>78</v>
      </c>
      <c r="F4" s="163" t="s">
        <v>79</v>
      </c>
      <c r="G4" s="163"/>
      <c r="H4" s="85" t="s">
        <v>76</v>
      </c>
      <c r="I4" s="85" t="s">
        <v>77</v>
      </c>
      <c r="J4" s="85" t="s">
        <v>78</v>
      </c>
      <c r="K4" s="163" t="s">
        <v>79</v>
      </c>
      <c r="L4" s="163"/>
      <c r="M4" s="85" t="s">
        <v>108</v>
      </c>
      <c r="N4" s="85" t="s">
        <v>109</v>
      </c>
      <c r="O4" s="85" t="s">
        <v>110</v>
      </c>
      <c r="P4" s="163" t="s">
        <v>111</v>
      </c>
      <c r="Q4" s="163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</row>
    <row r="5" spans="1:256" s="18" customFormat="1" x14ac:dyDescent="0.2">
      <c r="A5" s="104"/>
      <c r="B5" s="104"/>
      <c r="C5" s="76" t="s">
        <v>80</v>
      </c>
      <c r="D5" s="76" t="s">
        <v>81</v>
      </c>
      <c r="E5" s="76" t="s">
        <v>82</v>
      </c>
      <c r="F5" s="21" t="s">
        <v>89</v>
      </c>
      <c r="G5" s="21" t="s">
        <v>84</v>
      </c>
      <c r="H5" s="76" t="s">
        <v>80</v>
      </c>
      <c r="I5" s="76" t="s">
        <v>81</v>
      </c>
      <c r="J5" s="76" t="s">
        <v>82</v>
      </c>
      <c r="K5" s="21" t="s">
        <v>89</v>
      </c>
      <c r="L5" s="21" t="s">
        <v>84</v>
      </c>
      <c r="M5" s="91">
        <v>39142</v>
      </c>
      <c r="N5" s="91">
        <v>39508</v>
      </c>
      <c r="O5" s="91" t="s">
        <v>112</v>
      </c>
      <c r="P5" s="21" t="s">
        <v>89</v>
      </c>
      <c r="Q5" s="21" t="s">
        <v>84</v>
      </c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ht="12.2" customHeight="1" x14ac:dyDescent="0.2">
      <c r="A6" s="110">
        <v>1</v>
      </c>
      <c r="B6" s="110" t="s">
        <v>12</v>
      </c>
      <c r="C6" s="111">
        <v>61.65</v>
      </c>
      <c r="D6" s="111">
        <v>73.41</v>
      </c>
      <c r="E6" s="111">
        <v>75.31</v>
      </c>
      <c r="F6" s="111">
        <v>13.66</v>
      </c>
      <c r="G6" s="112">
        <v>22.16</v>
      </c>
      <c r="H6" s="111">
        <v>37.64</v>
      </c>
      <c r="I6" s="111">
        <v>44.13</v>
      </c>
      <c r="J6" s="111">
        <v>46.31</v>
      </c>
      <c r="K6" s="111">
        <v>8.67</v>
      </c>
      <c r="L6" s="112">
        <v>23.03</v>
      </c>
      <c r="M6" s="118" t="e">
        <f>NA()</f>
        <v>#N/A</v>
      </c>
      <c r="N6" s="118" t="e">
        <f>NA()</f>
        <v>#N/A</v>
      </c>
      <c r="O6" s="118" t="e">
        <f>NA()</f>
        <v>#N/A</v>
      </c>
      <c r="P6" s="123" t="e">
        <f>NA()</f>
        <v>#N/A</v>
      </c>
      <c r="Q6" s="123" t="e">
        <f>NA()</f>
        <v>#N/A</v>
      </c>
    </row>
    <row r="7" spans="1:256" ht="12" customHeight="1" x14ac:dyDescent="0.2">
      <c r="A7" s="110">
        <v>2</v>
      </c>
      <c r="B7" s="110" t="s">
        <v>13</v>
      </c>
      <c r="C7" s="111">
        <v>6.37</v>
      </c>
      <c r="D7" s="111">
        <v>6.55</v>
      </c>
      <c r="E7" s="111">
        <v>5</v>
      </c>
      <c r="F7" s="111">
        <v>-1.37</v>
      </c>
      <c r="G7" s="112">
        <v>-21.51</v>
      </c>
      <c r="H7" s="111">
        <v>0.76</v>
      </c>
      <c r="I7" s="111">
        <v>0.92</v>
      </c>
      <c r="J7" s="111">
        <v>5</v>
      </c>
      <c r="K7" s="111">
        <v>4.24</v>
      </c>
      <c r="L7" s="112">
        <v>557.89</v>
      </c>
      <c r="M7" s="118" t="e">
        <f>NA()</f>
        <v>#N/A</v>
      </c>
      <c r="N7" s="118" t="e">
        <f>NA()</f>
        <v>#N/A</v>
      </c>
      <c r="O7" s="118" t="e">
        <f>NA()</f>
        <v>#N/A</v>
      </c>
      <c r="P7" s="123" t="e">
        <f>NA()</f>
        <v>#N/A</v>
      </c>
      <c r="Q7" s="123" t="e">
        <f>NA()</f>
        <v>#N/A</v>
      </c>
    </row>
    <row r="8" spans="1:256" ht="13.5" x14ac:dyDescent="0.2">
      <c r="A8" s="110">
        <v>3</v>
      </c>
      <c r="B8" s="110" t="s">
        <v>14</v>
      </c>
      <c r="C8" s="111">
        <v>26.53</v>
      </c>
      <c r="D8" s="111">
        <v>31.38</v>
      </c>
      <c r="E8" s="111">
        <v>30.22</v>
      </c>
      <c r="F8" s="111">
        <v>3.69</v>
      </c>
      <c r="G8" s="112">
        <v>13.91</v>
      </c>
      <c r="H8" s="111">
        <v>21.5</v>
      </c>
      <c r="I8" s="111">
        <v>24.62</v>
      </c>
      <c r="J8" s="111">
        <v>25.02</v>
      </c>
      <c r="K8" s="111">
        <v>3.52</v>
      </c>
      <c r="L8" s="112">
        <v>16.37</v>
      </c>
      <c r="M8" s="118" t="e">
        <f>NA()</f>
        <v>#N/A</v>
      </c>
      <c r="N8" s="118" t="e">
        <f>NA()</f>
        <v>#N/A</v>
      </c>
      <c r="O8" s="118" t="e">
        <f>NA()</f>
        <v>#N/A</v>
      </c>
      <c r="P8" s="123" t="e">
        <f>NA()</f>
        <v>#N/A</v>
      </c>
      <c r="Q8" s="123" t="e">
        <f>NA()</f>
        <v>#N/A</v>
      </c>
    </row>
    <row r="9" spans="1:256" ht="13.5" x14ac:dyDescent="0.2">
      <c r="A9" s="110">
        <v>4</v>
      </c>
      <c r="B9" s="110" t="s">
        <v>15</v>
      </c>
      <c r="C9" s="111">
        <v>35.200000000000003</v>
      </c>
      <c r="D9" s="111">
        <v>20.16</v>
      </c>
      <c r="E9" s="111">
        <v>22</v>
      </c>
      <c r="F9" s="111">
        <v>-13.2</v>
      </c>
      <c r="G9" s="112">
        <v>-37.5</v>
      </c>
      <c r="H9" s="111">
        <v>25.1</v>
      </c>
      <c r="I9" s="111">
        <v>16.05</v>
      </c>
      <c r="J9" s="111">
        <v>17</v>
      </c>
      <c r="K9" s="111">
        <v>-8.1</v>
      </c>
      <c r="L9" s="112">
        <v>-32.270000000000003</v>
      </c>
      <c r="M9" s="118" t="e">
        <f>NA()</f>
        <v>#N/A</v>
      </c>
      <c r="N9" s="118" t="e">
        <f>NA()</f>
        <v>#N/A</v>
      </c>
      <c r="O9" s="118" t="e">
        <f>NA()</f>
        <v>#N/A</v>
      </c>
      <c r="P9" s="123" t="e">
        <f>NA()</f>
        <v>#N/A</v>
      </c>
      <c r="Q9" s="123" t="e">
        <f>NA()</f>
        <v>#N/A</v>
      </c>
    </row>
    <row r="10" spans="1:256" ht="13.5" x14ac:dyDescent="0.2">
      <c r="A10" s="110">
        <v>5</v>
      </c>
      <c r="B10" s="110" t="s">
        <v>16</v>
      </c>
      <c r="C10" s="111">
        <v>14.65</v>
      </c>
      <c r="D10" s="111">
        <v>18.12</v>
      </c>
      <c r="E10" s="111">
        <v>18.690000000000001</v>
      </c>
      <c r="F10" s="111">
        <v>4.04</v>
      </c>
      <c r="G10" s="112">
        <v>27.58</v>
      </c>
      <c r="H10" s="111">
        <v>4.24</v>
      </c>
      <c r="I10" s="111">
        <v>6.49</v>
      </c>
      <c r="J10" s="111">
        <v>6.84</v>
      </c>
      <c r="K10" s="111">
        <v>2.6</v>
      </c>
      <c r="L10" s="112">
        <v>61.32</v>
      </c>
      <c r="M10" s="118" t="e">
        <f>NA()</f>
        <v>#N/A</v>
      </c>
      <c r="N10" s="118" t="e">
        <f>NA()</f>
        <v>#N/A</v>
      </c>
      <c r="O10" s="118" t="e">
        <f>NA()</f>
        <v>#N/A</v>
      </c>
      <c r="P10" s="123" t="e">
        <f>NA()</f>
        <v>#N/A</v>
      </c>
      <c r="Q10" s="123" t="e">
        <f>NA()</f>
        <v>#N/A</v>
      </c>
    </row>
    <row r="11" spans="1:256" ht="13.5" x14ac:dyDescent="0.2">
      <c r="A11" s="110">
        <v>6</v>
      </c>
      <c r="B11" s="110" t="s">
        <v>17</v>
      </c>
      <c r="C11" s="111">
        <v>1.28</v>
      </c>
      <c r="D11" s="111">
        <v>0.02</v>
      </c>
      <c r="E11" s="111">
        <v>0.02</v>
      </c>
      <c r="F11" s="111">
        <v>-1.26</v>
      </c>
      <c r="G11" s="112">
        <v>-98.44</v>
      </c>
      <c r="H11" s="111">
        <v>0.01</v>
      </c>
      <c r="I11" s="111">
        <v>0.01</v>
      </c>
      <c r="J11" s="111">
        <v>0.01</v>
      </c>
      <c r="K11" s="111">
        <v>0</v>
      </c>
      <c r="L11" s="112">
        <v>0</v>
      </c>
      <c r="M11" s="118"/>
      <c r="N11" s="118"/>
      <c r="O11" s="118"/>
      <c r="P11" s="123"/>
      <c r="Q11" s="123"/>
    </row>
    <row r="12" spans="1:256" ht="13.5" x14ac:dyDescent="0.2">
      <c r="A12" s="110">
        <v>7</v>
      </c>
      <c r="B12" s="110" t="s">
        <v>18</v>
      </c>
      <c r="C12" s="111">
        <v>13.89</v>
      </c>
      <c r="D12" s="111">
        <v>22.1</v>
      </c>
      <c r="E12" s="111">
        <v>22.95</v>
      </c>
      <c r="F12" s="111">
        <v>9.06</v>
      </c>
      <c r="G12" s="112">
        <v>65.23</v>
      </c>
      <c r="H12" s="111">
        <v>6.06</v>
      </c>
      <c r="I12" s="111">
        <v>10.3</v>
      </c>
      <c r="J12" s="111">
        <v>13.2</v>
      </c>
      <c r="K12" s="111">
        <v>7.14</v>
      </c>
      <c r="L12" s="112">
        <v>117.82</v>
      </c>
      <c r="M12" s="118" t="e">
        <f>NA()</f>
        <v>#N/A</v>
      </c>
      <c r="N12" s="118" t="e">
        <f>NA()</f>
        <v>#N/A</v>
      </c>
      <c r="O12" s="118" t="e">
        <f>NA()</f>
        <v>#N/A</v>
      </c>
      <c r="P12" s="123" t="e">
        <f>NA()</f>
        <v>#N/A</v>
      </c>
      <c r="Q12" s="123" t="e">
        <f>NA()</f>
        <v>#N/A</v>
      </c>
    </row>
    <row r="13" spans="1:256" ht="13.5" x14ac:dyDescent="0.2">
      <c r="A13" s="110">
        <v>8</v>
      </c>
      <c r="B13" s="110" t="s">
        <v>19</v>
      </c>
      <c r="C13" s="111">
        <v>185.08</v>
      </c>
      <c r="D13" s="111">
        <v>225.42</v>
      </c>
      <c r="E13" s="111">
        <v>232.73</v>
      </c>
      <c r="F13" s="111">
        <v>47.65</v>
      </c>
      <c r="G13" s="112">
        <v>25.75</v>
      </c>
      <c r="H13" s="111">
        <v>162.19</v>
      </c>
      <c r="I13" s="111">
        <v>241.02</v>
      </c>
      <c r="J13" s="111">
        <v>247.64</v>
      </c>
      <c r="K13" s="111">
        <v>85.45</v>
      </c>
      <c r="L13" s="112">
        <v>52.69</v>
      </c>
      <c r="M13" s="118" t="e">
        <f>NA()</f>
        <v>#N/A</v>
      </c>
      <c r="N13" s="118" t="e">
        <f>NA()</f>
        <v>#N/A</v>
      </c>
      <c r="O13" s="118" t="e">
        <f>NA()</f>
        <v>#N/A</v>
      </c>
      <c r="P13" s="123" t="e">
        <f>NA()</f>
        <v>#N/A</v>
      </c>
      <c r="Q13" s="123" t="e">
        <f>NA()</f>
        <v>#N/A</v>
      </c>
    </row>
    <row r="14" spans="1:256" ht="13.5" x14ac:dyDescent="0.2">
      <c r="A14" s="110">
        <v>9</v>
      </c>
      <c r="B14" s="110" t="s">
        <v>20</v>
      </c>
      <c r="C14" s="111">
        <v>6.9</v>
      </c>
      <c r="D14" s="111">
        <v>22.58</v>
      </c>
      <c r="E14" s="111">
        <v>23.05</v>
      </c>
      <c r="F14" s="111">
        <v>16.149999999999999</v>
      </c>
      <c r="G14" s="112">
        <v>234.06</v>
      </c>
      <c r="H14" s="111">
        <v>3.83</v>
      </c>
      <c r="I14" s="111">
        <v>5.13</v>
      </c>
      <c r="J14" s="111">
        <v>5.55</v>
      </c>
      <c r="K14" s="111">
        <v>1.72</v>
      </c>
      <c r="L14" s="112">
        <v>44.91</v>
      </c>
      <c r="M14" s="118" t="e">
        <f>NA()</f>
        <v>#N/A</v>
      </c>
      <c r="N14" s="118" t="e">
        <f>NA()</f>
        <v>#N/A</v>
      </c>
      <c r="O14" s="118" t="e">
        <f>NA()</f>
        <v>#N/A</v>
      </c>
      <c r="P14" s="123" t="e">
        <f>NA()</f>
        <v>#N/A</v>
      </c>
      <c r="Q14" s="123" t="e">
        <f>NA()</f>
        <v>#N/A</v>
      </c>
    </row>
    <row r="15" spans="1:256" ht="13.5" x14ac:dyDescent="0.2">
      <c r="A15" s="110">
        <v>10</v>
      </c>
      <c r="B15" s="110" t="s">
        <v>21</v>
      </c>
      <c r="C15" s="111">
        <v>33.26</v>
      </c>
      <c r="D15" s="111">
        <v>0</v>
      </c>
      <c r="E15" s="111">
        <v>0</v>
      </c>
      <c r="F15" s="111">
        <v>-33.26</v>
      </c>
      <c r="G15" s="112">
        <v>-100</v>
      </c>
      <c r="H15" s="111">
        <v>41.25</v>
      </c>
      <c r="I15" s="111">
        <v>0</v>
      </c>
      <c r="J15" s="111">
        <v>0</v>
      </c>
      <c r="K15" s="111">
        <v>-41.25</v>
      </c>
      <c r="L15" s="112">
        <v>-100</v>
      </c>
      <c r="M15" s="118" t="e">
        <f>NA()</f>
        <v>#N/A</v>
      </c>
      <c r="N15" s="118" t="e">
        <f>NA()</f>
        <v>#N/A</v>
      </c>
      <c r="O15" s="118" t="e">
        <f>NA()</f>
        <v>#N/A</v>
      </c>
      <c r="P15" s="123" t="e">
        <f>NA()</f>
        <v>#N/A</v>
      </c>
      <c r="Q15" s="123" t="e">
        <f>NA()</f>
        <v>#N/A</v>
      </c>
    </row>
    <row r="16" spans="1:256" ht="13.5" x14ac:dyDescent="0.2">
      <c r="A16" s="110">
        <v>11</v>
      </c>
      <c r="B16" s="110" t="s">
        <v>22</v>
      </c>
      <c r="C16" s="111">
        <v>8.51</v>
      </c>
      <c r="D16" s="111">
        <v>59.12</v>
      </c>
      <c r="E16" s="111">
        <v>22.44</v>
      </c>
      <c r="F16" s="111">
        <v>13.93</v>
      </c>
      <c r="G16" s="112">
        <v>163.69</v>
      </c>
      <c r="H16" s="111">
        <v>16.73</v>
      </c>
      <c r="I16" s="111">
        <v>47.81</v>
      </c>
      <c r="J16" s="111">
        <v>29.72</v>
      </c>
      <c r="K16" s="111">
        <v>12.99</v>
      </c>
      <c r="L16" s="112">
        <v>77.64</v>
      </c>
      <c r="M16" s="118" t="e">
        <f>NA()</f>
        <v>#N/A</v>
      </c>
      <c r="N16" s="118" t="e">
        <f>NA()</f>
        <v>#N/A</v>
      </c>
      <c r="O16" s="118" t="e">
        <f>NA()</f>
        <v>#N/A</v>
      </c>
      <c r="P16" s="123" t="e">
        <f>NA()</f>
        <v>#N/A</v>
      </c>
      <c r="Q16" s="123" t="e">
        <f>NA()</f>
        <v>#N/A</v>
      </c>
    </row>
    <row r="17" spans="1:17" ht="13.5" x14ac:dyDescent="0.2">
      <c r="A17" s="110">
        <v>12</v>
      </c>
      <c r="B17" s="110" t="s">
        <v>23</v>
      </c>
      <c r="C17" s="111">
        <v>1.74</v>
      </c>
      <c r="D17" s="111">
        <v>0.85</v>
      </c>
      <c r="E17" s="111">
        <v>0</v>
      </c>
      <c r="F17" s="111">
        <v>-1.74</v>
      </c>
      <c r="G17" s="112">
        <v>-100</v>
      </c>
      <c r="H17" s="111">
        <v>1.46</v>
      </c>
      <c r="I17" s="111">
        <v>0.61</v>
      </c>
      <c r="J17" s="111">
        <v>0</v>
      </c>
      <c r="K17" s="111">
        <v>-1.46</v>
      </c>
      <c r="L17" s="112">
        <v>-100</v>
      </c>
      <c r="M17" s="118" t="e">
        <f>NA()</f>
        <v>#N/A</v>
      </c>
      <c r="N17" s="118" t="e">
        <f>NA()</f>
        <v>#N/A</v>
      </c>
      <c r="O17" s="118" t="e">
        <f>NA()</f>
        <v>#N/A</v>
      </c>
      <c r="P17" s="123" t="e">
        <f>NA()</f>
        <v>#N/A</v>
      </c>
      <c r="Q17" s="123" t="e">
        <f>NA()</f>
        <v>#N/A</v>
      </c>
    </row>
    <row r="18" spans="1:17" ht="13.5" x14ac:dyDescent="0.2">
      <c r="A18" s="110">
        <v>13</v>
      </c>
      <c r="B18" s="110" t="s">
        <v>24</v>
      </c>
      <c r="C18" s="111">
        <v>0.93</v>
      </c>
      <c r="D18" s="111">
        <v>2.69</v>
      </c>
      <c r="E18" s="111">
        <v>22.69</v>
      </c>
      <c r="F18" s="111">
        <v>21.76</v>
      </c>
      <c r="G18" s="112">
        <v>2339.7800000000002</v>
      </c>
      <c r="H18" s="111">
        <v>1.06</v>
      </c>
      <c r="I18" s="111">
        <v>1.54</v>
      </c>
      <c r="J18" s="111">
        <v>20.87</v>
      </c>
      <c r="K18" s="111">
        <v>19.809999999999999</v>
      </c>
      <c r="L18" s="112">
        <v>1868.87</v>
      </c>
      <c r="M18" s="118" t="e">
        <f>NA()</f>
        <v>#N/A</v>
      </c>
      <c r="N18" s="118" t="e">
        <f>NA()</f>
        <v>#N/A</v>
      </c>
      <c r="O18" s="118" t="e">
        <f>NA()</f>
        <v>#N/A</v>
      </c>
      <c r="P18" s="123" t="e">
        <f>NA()</f>
        <v>#N/A</v>
      </c>
      <c r="Q18" s="123" t="e">
        <f>NA()</f>
        <v>#N/A</v>
      </c>
    </row>
    <row r="19" spans="1:17" ht="13.5" x14ac:dyDescent="0.2">
      <c r="A19" s="110">
        <v>14</v>
      </c>
      <c r="B19" s="110" t="s">
        <v>25</v>
      </c>
      <c r="C19" s="111">
        <v>55.21</v>
      </c>
      <c r="D19" s="111">
        <v>54.39</v>
      </c>
      <c r="E19" s="111">
        <v>57.2</v>
      </c>
      <c r="F19" s="111">
        <v>1.99</v>
      </c>
      <c r="G19" s="112">
        <v>3.6</v>
      </c>
      <c r="H19" s="111">
        <v>33.630000000000003</v>
      </c>
      <c r="I19" s="111">
        <v>38.950000000000003</v>
      </c>
      <c r="J19" s="111">
        <v>41.49</v>
      </c>
      <c r="K19" s="111">
        <v>7.86</v>
      </c>
      <c r="L19" s="112">
        <v>23.37</v>
      </c>
      <c r="M19" s="118" t="e">
        <f>NA()</f>
        <v>#N/A</v>
      </c>
      <c r="N19" s="118" t="e">
        <f>NA()</f>
        <v>#N/A</v>
      </c>
      <c r="O19" s="118" t="e">
        <f>NA()</f>
        <v>#N/A</v>
      </c>
      <c r="P19" s="123" t="e">
        <f>NA()</f>
        <v>#N/A</v>
      </c>
      <c r="Q19" s="123" t="e">
        <f>NA()</f>
        <v>#N/A</v>
      </c>
    </row>
    <row r="20" spans="1:17" ht="13.5" x14ac:dyDescent="0.2">
      <c r="A20" s="110">
        <v>15</v>
      </c>
      <c r="B20" s="110" t="s">
        <v>26</v>
      </c>
      <c r="C20" s="111">
        <v>0.03</v>
      </c>
      <c r="D20" s="111">
        <v>0.1</v>
      </c>
      <c r="E20" s="111">
        <v>0</v>
      </c>
      <c r="F20" s="111">
        <v>-0.03</v>
      </c>
      <c r="G20" s="112">
        <v>-100</v>
      </c>
      <c r="H20" s="111">
        <v>0.02</v>
      </c>
      <c r="I20" s="111">
        <v>0.06</v>
      </c>
      <c r="J20" s="111">
        <v>0</v>
      </c>
      <c r="K20" s="111">
        <v>-0.02</v>
      </c>
      <c r="L20" s="112">
        <v>-100</v>
      </c>
      <c r="M20" s="118" t="e">
        <f>NA()</f>
        <v>#N/A</v>
      </c>
      <c r="N20" s="118" t="e">
        <f>NA()</f>
        <v>#N/A</v>
      </c>
      <c r="O20" s="118" t="e">
        <f>NA()</f>
        <v>#N/A</v>
      </c>
      <c r="P20" s="123" t="e">
        <f>NA()</f>
        <v>#N/A</v>
      </c>
      <c r="Q20" s="123" t="e">
        <f>NA()</f>
        <v>#N/A</v>
      </c>
    </row>
    <row r="21" spans="1:17" ht="13.5" x14ac:dyDescent="0.2">
      <c r="A21" s="110">
        <v>16</v>
      </c>
      <c r="B21" s="110" t="s">
        <v>27</v>
      </c>
      <c r="C21" s="111">
        <v>21.23</v>
      </c>
      <c r="D21" s="111">
        <v>27.01</v>
      </c>
      <c r="E21" s="111">
        <v>23.61</v>
      </c>
      <c r="F21" s="111">
        <v>2.38</v>
      </c>
      <c r="G21" s="112">
        <v>11.21</v>
      </c>
      <c r="H21" s="111">
        <v>33.25</v>
      </c>
      <c r="I21" s="111">
        <v>37.54</v>
      </c>
      <c r="J21" s="111">
        <v>34.21</v>
      </c>
      <c r="K21" s="111">
        <v>0.96</v>
      </c>
      <c r="L21" s="112">
        <v>2.89</v>
      </c>
      <c r="M21" s="118" t="e">
        <f>NA()</f>
        <v>#N/A</v>
      </c>
      <c r="N21" s="118" t="e">
        <f>NA()</f>
        <v>#N/A</v>
      </c>
      <c r="O21" s="118" t="e">
        <f>NA()</f>
        <v>#N/A</v>
      </c>
      <c r="P21" s="123" t="e">
        <f>NA()</f>
        <v>#N/A</v>
      </c>
      <c r="Q21" s="123" t="e">
        <f>NA()</f>
        <v>#N/A</v>
      </c>
    </row>
    <row r="22" spans="1:17" ht="13.5" x14ac:dyDescent="0.2">
      <c r="A22" s="110">
        <v>17</v>
      </c>
      <c r="B22" s="110" t="s">
        <v>28</v>
      </c>
      <c r="C22" s="111">
        <v>0</v>
      </c>
      <c r="D22" s="111">
        <v>0</v>
      </c>
      <c r="E22" s="111">
        <v>0</v>
      </c>
      <c r="F22" s="111">
        <v>0</v>
      </c>
      <c r="G22" s="112">
        <v>0</v>
      </c>
      <c r="H22" s="111">
        <v>0</v>
      </c>
      <c r="I22" s="111">
        <v>0</v>
      </c>
      <c r="J22" s="111">
        <v>0</v>
      </c>
      <c r="K22" s="111">
        <v>0</v>
      </c>
      <c r="L22" s="112">
        <v>0</v>
      </c>
      <c r="M22" s="118" t="e">
        <f>NA()</f>
        <v>#N/A</v>
      </c>
      <c r="N22" s="118" t="e">
        <f>NA()</f>
        <v>#N/A</v>
      </c>
      <c r="O22" s="118" t="e">
        <f>NA()</f>
        <v>#N/A</v>
      </c>
      <c r="P22" s="123" t="e">
        <f>NA()</f>
        <v>#N/A</v>
      </c>
      <c r="Q22" s="123" t="e">
        <f>NA()</f>
        <v>#N/A</v>
      </c>
    </row>
    <row r="23" spans="1:17" ht="13.5" x14ac:dyDescent="0.2">
      <c r="A23" s="110">
        <v>18</v>
      </c>
      <c r="B23" s="110" t="s">
        <v>29</v>
      </c>
      <c r="C23" s="111">
        <v>0.21</v>
      </c>
      <c r="D23" s="111">
        <v>0.51</v>
      </c>
      <c r="E23" s="111">
        <v>0.55000000000000004</v>
      </c>
      <c r="F23" s="111">
        <v>0.34</v>
      </c>
      <c r="G23" s="112">
        <v>161.9</v>
      </c>
      <c r="H23" s="111">
        <v>0.48</v>
      </c>
      <c r="I23" s="111">
        <v>0.78</v>
      </c>
      <c r="J23" s="111">
        <v>0.76</v>
      </c>
      <c r="K23" s="111">
        <v>0.28000000000000003</v>
      </c>
      <c r="L23" s="112">
        <v>58.33</v>
      </c>
      <c r="M23" s="118"/>
      <c r="N23" s="118"/>
      <c r="O23" s="118"/>
      <c r="P23" s="123"/>
      <c r="Q23" s="123"/>
    </row>
    <row r="24" spans="1:17" ht="13.5" x14ac:dyDescent="0.2">
      <c r="A24" s="110">
        <v>19</v>
      </c>
      <c r="B24" s="110" t="s">
        <v>30</v>
      </c>
      <c r="C24" s="111">
        <v>748.02</v>
      </c>
      <c r="D24" s="111">
        <v>951.07</v>
      </c>
      <c r="E24" s="111">
        <v>1032.6199999999999</v>
      </c>
      <c r="F24" s="111">
        <v>284.60000000000002</v>
      </c>
      <c r="G24" s="112">
        <v>38.049999999999997</v>
      </c>
      <c r="H24" s="111">
        <v>517.11</v>
      </c>
      <c r="I24" s="111">
        <v>1001.8</v>
      </c>
      <c r="J24" s="111">
        <v>1051.8900000000001</v>
      </c>
      <c r="K24" s="111">
        <v>534.78</v>
      </c>
      <c r="L24" s="112">
        <v>103.42</v>
      </c>
      <c r="M24" s="118" t="e">
        <f>NA()</f>
        <v>#N/A</v>
      </c>
      <c r="N24" s="118" t="e">
        <f>NA()</f>
        <v>#N/A</v>
      </c>
      <c r="O24" s="118" t="e">
        <f>NA()</f>
        <v>#N/A</v>
      </c>
      <c r="P24" s="123" t="e">
        <f>NA()</f>
        <v>#N/A</v>
      </c>
      <c r="Q24" s="123" t="e">
        <f>NA()</f>
        <v>#N/A</v>
      </c>
    </row>
    <row r="25" spans="1:17" ht="13.5" x14ac:dyDescent="0.2">
      <c r="A25" s="110">
        <v>20</v>
      </c>
      <c r="B25" s="110" t="s">
        <v>31</v>
      </c>
      <c r="C25" s="111">
        <v>0.7</v>
      </c>
      <c r="D25" s="111">
        <v>0.91</v>
      </c>
      <c r="E25" s="111">
        <v>0.73</v>
      </c>
      <c r="F25" s="111">
        <v>0.03</v>
      </c>
      <c r="G25" s="112">
        <v>4.29</v>
      </c>
      <c r="H25" s="111">
        <v>0.89</v>
      </c>
      <c r="I25" s="111">
        <v>1.01</v>
      </c>
      <c r="J25" s="111">
        <v>1.27</v>
      </c>
      <c r="K25" s="111">
        <v>0.38</v>
      </c>
      <c r="L25" s="112">
        <v>42.7</v>
      </c>
      <c r="M25" s="118" t="e">
        <f>NA()</f>
        <v>#N/A</v>
      </c>
      <c r="N25" s="118" t="e">
        <f>NA()</f>
        <v>#N/A</v>
      </c>
      <c r="O25" s="118" t="e">
        <f>NA()</f>
        <v>#N/A</v>
      </c>
      <c r="P25" s="123" t="e">
        <f>NA()</f>
        <v>#N/A</v>
      </c>
      <c r="Q25" s="123" t="e">
        <f>NA()</f>
        <v>#N/A</v>
      </c>
    </row>
    <row r="26" spans="1:17" ht="13.5" x14ac:dyDescent="0.2">
      <c r="A26" s="110">
        <v>21</v>
      </c>
      <c r="B26" s="110" t="s">
        <v>32</v>
      </c>
      <c r="C26" s="111">
        <v>0.2</v>
      </c>
      <c r="D26" s="111">
        <v>0</v>
      </c>
      <c r="E26" s="111">
        <v>0</v>
      </c>
      <c r="F26" s="111">
        <v>-0.2</v>
      </c>
      <c r="G26" s="112">
        <v>-100</v>
      </c>
      <c r="H26" s="111">
        <v>0.25</v>
      </c>
      <c r="I26" s="111">
        <v>0</v>
      </c>
      <c r="J26" s="111">
        <v>0</v>
      </c>
      <c r="K26" s="111">
        <v>-0.25</v>
      </c>
      <c r="L26" s="112">
        <v>-100</v>
      </c>
      <c r="M26" s="118"/>
      <c r="N26" s="118"/>
      <c r="O26" s="118"/>
      <c r="P26" s="123"/>
      <c r="Q26" s="123"/>
    </row>
    <row r="27" spans="1:17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0</v>
      </c>
      <c r="F27" s="111">
        <v>0</v>
      </c>
      <c r="G27" s="112">
        <v>0</v>
      </c>
      <c r="H27" s="111">
        <v>0</v>
      </c>
      <c r="I27" s="111">
        <v>0</v>
      </c>
      <c r="J27" s="111">
        <v>0</v>
      </c>
      <c r="K27" s="111">
        <v>0</v>
      </c>
      <c r="L27" s="112">
        <v>0</v>
      </c>
      <c r="M27" s="118" t="e">
        <f>NA()</f>
        <v>#N/A</v>
      </c>
      <c r="N27" s="118" t="e">
        <f>NA()</f>
        <v>#N/A</v>
      </c>
      <c r="O27" s="118" t="e">
        <f>NA()</f>
        <v>#N/A</v>
      </c>
      <c r="P27" s="123" t="e">
        <f>NA()</f>
        <v>#N/A</v>
      </c>
      <c r="Q27" s="123" t="e">
        <f>NA()</f>
        <v>#N/A</v>
      </c>
    </row>
    <row r="28" spans="1:17" ht="13.5" x14ac:dyDescent="0.2">
      <c r="A28" s="110">
        <v>23</v>
      </c>
      <c r="B28" s="110" t="s">
        <v>34</v>
      </c>
      <c r="C28" s="111">
        <v>2.12</v>
      </c>
      <c r="D28" s="111">
        <v>1.48</v>
      </c>
      <c r="E28" s="111">
        <v>1.1599999999999999</v>
      </c>
      <c r="F28" s="111">
        <v>-0.96</v>
      </c>
      <c r="G28" s="112">
        <v>-45.28</v>
      </c>
      <c r="H28" s="111">
        <v>2.83</v>
      </c>
      <c r="I28" s="111">
        <v>2.34</v>
      </c>
      <c r="J28" s="111">
        <v>3.4</v>
      </c>
      <c r="K28" s="111">
        <v>0.56999999999999995</v>
      </c>
      <c r="L28" s="112">
        <v>20.14</v>
      </c>
      <c r="M28" s="118" t="e">
        <f>NA()</f>
        <v>#N/A</v>
      </c>
      <c r="N28" s="118" t="e">
        <f>NA()</f>
        <v>#N/A</v>
      </c>
      <c r="O28" s="118" t="e">
        <f>NA()</f>
        <v>#N/A</v>
      </c>
      <c r="P28" s="123" t="e">
        <f>NA()</f>
        <v>#N/A</v>
      </c>
      <c r="Q28" s="123" t="e">
        <f>NA()</f>
        <v>#N/A</v>
      </c>
    </row>
    <row r="29" spans="1:17" ht="13.5" x14ac:dyDescent="0.2">
      <c r="A29" s="110">
        <v>24</v>
      </c>
      <c r="B29" s="110" t="s">
        <v>35</v>
      </c>
      <c r="C29" s="111">
        <v>23.27</v>
      </c>
      <c r="D29" s="111">
        <v>23.41</v>
      </c>
      <c r="E29" s="111">
        <v>24.12</v>
      </c>
      <c r="F29" s="111">
        <v>0.85</v>
      </c>
      <c r="G29" s="112">
        <v>3.65</v>
      </c>
      <c r="H29" s="111">
        <v>15.8</v>
      </c>
      <c r="I29" s="111">
        <v>15.95</v>
      </c>
      <c r="J29" s="111">
        <v>15.98</v>
      </c>
      <c r="K29" s="111">
        <v>0.18</v>
      </c>
      <c r="L29" s="112">
        <v>1.1399999999999999</v>
      </c>
      <c r="M29" s="118" t="e">
        <f>NA()</f>
        <v>#N/A</v>
      </c>
      <c r="N29" s="118" t="e">
        <f>NA()</f>
        <v>#N/A</v>
      </c>
      <c r="O29" s="118" t="e">
        <f>NA()</f>
        <v>#N/A</v>
      </c>
      <c r="P29" s="123" t="e">
        <f>NA()</f>
        <v>#N/A</v>
      </c>
      <c r="Q29" s="123" t="e">
        <f>NA()</f>
        <v>#N/A</v>
      </c>
    </row>
    <row r="30" spans="1:17" ht="13.5" x14ac:dyDescent="0.2">
      <c r="A30" s="110">
        <v>25</v>
      </c>
      <c r="B30" s="110" t="s">
        <v>36</v>
      </c>
      <c r="C30" s="111">
        <v>10.91</v>
      </c>
      <c r="D30" s="111">
        <v>14.73</v>
      </c>
      <c r="E30" s="111">
        <v>14.15</v>
      </c>
      <c r="F30" s="111">
        <v>3.24</v>
      </c>
      <c r="G30" s="112">
        <v>29.7</v>
      </c>
      <c r="H30" s="111">
        <v>25.45</v>
      </c>
      <c r="I30" s="111">
        <v>30.47</v>
      </c>
      <c r="J30" s="111">
        <v>35.06</v>
      </c>
      <c r="K30" s="111">
        <v>9.61</v>
      </c>
      <c r="L30" s="112">
        <v>37.76</v>
      </c>
      <c r="M30" s="118" t="e">
        <f>NA()</f>
        <v>#N/A</v>
      </c>
      <c r="N30" s="118" t="e">
        <f>NA()</f>
        <v>#N/A</v>
      </c>
      <c r="O30" s="118" t="e">
        <f>NA()</f>
        <v>#N/A</v>
      </c>
      <c r="P30" s="123" t="e">
        <f>NA()</f>
        <v>#N/A</v>
      </c>
      <c r="Q30" s="123" t="e">
        <f>NA()</f>
        <v>#N/A</v>
      </c>
    </row>
    <row r="31" spans="1:17" ht="13.5" x14ac:dyDescent="0.2">
      <c r="A31" s="110">
        <v>26</v>
      </c>
      <c r="B31" s="110" t="s">
        <v>37</v>
      </c>
      <c r="C31" s="111">
        <v>9.39</v>
      </c>
      <c r="D31" s="111">
        <v>9.01</v>
      </c>
      <c r="E31" s="111">
        <v>9.0399999999999991</v>
      </c>
      <c r="F31" s="111">
        <v>-0.35</v>
      </c>
      <c r="G31" s="112">
        <v>-3.73</v>
      </c>
      <c r="H31" s="111">
        <v>8.74</v>
      </c>
      <c r="I31" s="111">
        <v>8.2100000000000009</v>
      </c>
      <c r="J31" s="111">
        <v>8.26</v>
      </c>
      <c r="K31" s="111">
        <v>-0.48</v>
      </c>
      <c r="L31" s="112">
        <v>-5.49</v>
      </c>
      <c r="M31" s="118"/>
      <c r="N31" s="118"/>
      <c r="O31" s="118"/>
      <c r="P31" s="123"/>
      <c r="Q31" s="123"/>
    </row>
    <row r="32" spans="1:17" ht="13.5" x14ac:dyDescent="0.2">
      <c r="A32" s="110">
        <v>27</v>
      </c>
      <c r="B32" s="110" t="s">
        <v>38</v>
      </c>
      <c r="C32" s="111">
        <v>6.23</v>
      </c>
      <c r="D32" s="111">
        <v>6.91</v>
      </c>
      <c r="E32" s="111">
        <v>5.2</v>
      </c>
      <c r="F32" s="111">
        <v>-1.03</v>
      </c>
      <c r="G32" s="112">
        <v>-16.53</v>
      </c>
      <c r="H32" s="111">
        <v>3.78</v>
      </c>
      <c r="I32" s="111">
        <v>3.22</v>
      </c>
      <c r="J32" s="111">
        <v>6.91</v>
      </c>
      <c r="K32" s="111">
        <v>3.13</v>
      </c>
      <c r="L32" s="112">
        <v>82.8</v>
      </c>
      <c r="M32" s="118" t="e">
        <f>NA()</f>
        <v>#N/A</v>
      </c>
      <c r="N32" s="118" t="e">
        <f>NA()</f>
        <v>#N/A</v>
      </c>
      <c r="O32" s="118" t="e">
        <f>NA()</f>
        <v>#N/A</v>
      </c>
      <c r="P32" s="123" t="e">
        <f>NA()</f>
        <v>#N/A</v>
      </c>
      <c r="Q32" s="123" t="e">
        <f>NA()</f>
        <v>#N/A</v>
      </c>
    </row>
    <row r="33" spans="1:256" s="18" customFormat="1" ht="13.5" x14ac:dyDescent="0.2">
      <c r="A33" s="14"/>
      <c r="B33" s="14" t="s">
        <v>39</v>
      </c>
      <c r="C33" s="16">
        <f>SUM(C6:C32)</f>
        <v>1273.51</v>
      </c>
      <c r="D33" s="16">
        <f>SUM(D6:D32)</f>
        <v>1571.9300000000003</v>
      </c>
      <c r="E33" s="16">
        <f>SUM(E6:E32)</f>
        <v>1643.48</v>
      </c>
      <c r="F33" s="16">
        <f>+(E33-C33)</f>
        <v>369.97</v>
      </c>
      <c r="G33" s="32">
        <f>IF(C33=0,"",(E33-C33)/C33*100)</f>
        <v>29.051204937534848</v>
      </c>
      <c r="H33" s="16">
        <f>SUM(H6:H32)</f>
        <v>964.06</v>
      </c>
      <c r="I33" s="16">
        <f>SUM(I6:I32)</f>
        <v>1538.96</v>
      </c>
      <c r="J33" s="16">
        <f>SUM(J6:J32)</f>
        <v>1616.39</v>
      </c>
      <c r="K33" s="16">
        <f>+(J33-H33)</f>
        <v>652.33000000000015</v>
      </c>
      <c r="L33" s="32">
        <f>IF(H33=0,"",(J33-H33)/H33*100)</f>
        <v>67.66487563014752</v>
      </c>
      <c r="M33" s="34" t="e">
        <f>SUM(M6:M32)</f>
        <v>#N/A</v>
      </c>
      <c r="N33" s="34" t="e">
        <f>SUM(N6:N32)</f>
        <v>#N/A</v>
      </c>
      <c r="O33" s="34" t="e">
        <f>SUM(O6:O32)</f>
        <v>#N/A</v>
      </c>
      <c r="P33" s="34" t="e">
        <f>O33-N33</f>
        <v>#N/A</v>
      </c>
      <c r="Q33" s="39" t="e">
        <f>+(O33-M33)/M33*100</f>
        <v>#N/A</v>
      </c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pans="1:256" ht="13.5" x14ac:dyDescent="0.2">
      <c r="A34" s="110">
        <v>28</v>
      </c>
      <c r="B34" s="110" t="s">
        <v>40</v>
      </c>
      <c r="C34" s="111">
        <v>15.94</v>
      </c>
      <c r="D34" s="111">
        <v>7.44</v>
      </c>
      <c r="E34" s="111">
        <v>18.7</v>
      </c>
      <c r="F34" s="111">
        <v>2.76</v>
      </c>
      <c r="G34" s="112">
        <v>17.309999999999999</v>
      </c>
      <c r="H34" s="111">
        <v>5.53</v>
      </c>
      <c r="I34" s="111">
        <v>6.83</v>
      </c>
      <c r="J34" s="111">
        <v>7.83</v>
      </c>
      <c r="K34" s="111">
        <v>2.2999999999999998</v>
      </c>
      <c r="L34" s="112">
        <v>41.59</v>
      </c>
      <c r="M34" s="118" t="e">
        <f>NA()</f>
        <v>#N/A</v>
      </c>
      <c r="N34" s="118" t="e">
        <f>NA()</f>
        <v>#N/A</v>
      </c>
      <c r="O34" s="118" t="e">
        <f>NA()</f>
        <v>#N/A</v>
      </c>
      <c r="P34" s="123" t="e">
        <f>NA()</f>
        <v>#N/A</v>
      </c>
      <c r="Q34" s="123" t="e">
        <f>NA()</f>
        <v>#N/A</v>
      </c>
    </row>
    <row r="35" spans="1:256" ht="13.5" x14ac:dyDescent="0.2">
      <c r="A35" s="110">
        <v>29</v>
      </c>
      <c r="B35" s="110" t="s">
        <v>41</v>
      </c>
      <c r="C35" s="111">
        <v>0</v>
      </c>
      <c r="D35" s="111">
        <v>20.3</v>
      </c>
      <c r="E35" s="111">
        <v>30</v>
      </c>
      <c r="F35" s="111">
        <v>30</v>
      </c>
      <c r="G35" s="112">
        <v>0</v>
      </c>
      <c r="H35" s="111">
        <v>0</v>
      </c>
      <c r="I35" s="111">
        <v>8.6999999999999993</v>
      </c>
      <c r="J35" s="111">
        <v>14</v>
      </c>
      <c r="K35" s="111">
        <v>14</v>
      </c>
      <c r="L35" s="112">
        <v>0</v>
      </c>
      <c r="M35" s="118"/>
      <c r="N35" s="118"/>
      <c r="O35" s="118"/>
      <c r="P35" s="123"/>
      <c r="Q35" s="123"/>
    </row>
    <row r="36" spans="1:256" ht="13.5" x14ac:dyDescent="0.2">
      <c r="A36" s="110">
        <v>30</v>
      </c>
      <c r="B36" s="110" t="s">
        <v>42</v>
      </c>
      <c r="C36" s="111">
        <v>0</v>
      </c>
      <c r="D36" s="111">
        <v>0</v>
      </c>
      <c r="E36" s="111">
        <v>0</v>
      </c>
      <c r="F36" s="111">
        <v>0</v>
      </c>
      <c r="G36" s="112">
        <v>0</v>
      </c>
      <c r="H36" s="111">
        <v>0</v>
      </c>
      <c r="I36" s="111">
        <v>0</v>
      </c>
      <c r="J36" s="111">
        <v>0</v>
      </c>
      <c r="K36" s="111">
        <v>0</v>
      </c>
      <c r="L36" s="112">
        <v>0</v>
      </c>
      <c r="M36" s="118"/>
      <c r="N36" s="118"/>
      <c r="O36" s="118"/>
      <c r="P36" s="123"/>
      <c r="Q36" s="123"/>
    </row>
    <row r="37" spans="1:256" ht="13.5" x14ac:dyDescent="0.2">
      <c r="A37" s="110">
        <v>31</v>
      </c>
      <c r="B37" s="110" t="s">
        <v>43</v>
      </c>
      <c r="C37" s="111">
        <v>0</v>
      </c>
      <c r="D37" s="111">
        <v>0</v>
      </c>
      <c r="E37" s="111">
        <v>0</v>
      </c>
      <c r="F37" s="111">
        <v>0</v>
      </c>
      <c r="G37" s="112">
        <v>0</v>
      </c>
      <c r="H37" s="111">
        <v>0</v>
      </c>
      <c r="I37" s="111">
        <v>0</v>
      </c>
      <c r="J37" s="111">
        <v>0</v>
      </c>
      <c r="K37" s="111">
        <v>0</v>
      </c>
      <c r="L37" s="112">
        <v>0</v>
      </c>
      <c r="M37" s="118" t="e">
        <f>NA()</f>
        <v>#N/A</v>
      </c>
      <c r="N37" s="118" t="e">
        <f>NA()</f>
        <v>#N/A</v>
      </c>
      <c r="O37" s="118" t="e">
        <f>NA()</f>
        <v>#N/A</v>
      </c>
      <c r="P37" s="123" t="e">
        <f>NA()</f>
        <v>#N/A</v>
      </c>
      <c r="Q37" s="123" t="e">
        <f>NA()</f>
        <v>#N/A</v>
      </c>
    </row>
    <row r="38" spans="1:256" ht="13.5" x14ac:dyDescent="0.2">
      <c r="A38" s="110">
        <v>32</v>
      </c>
      <c r="B38" s="110" t="s">
        <v>44</v>
      </c>
      <c r="C38" s="111">
        <v>0</v>
      </c>
      <c r="D38" s="111">
        <v>0</v>
      </c>
      <c r="E38" s="111">
        <v>0.04</v>
      </c>
      <c r="F38" s="111">
        <v>0.04</v>
      </c>
      <c r="G38" s="112">
        <v>0</v>
      </c>
      <c r="H38" s="111">
        <v>0</v>
      </c>
      <c r="I38" s="111">
        <v>0</v>
      </c>
      <c r="J38" s="111">
        <v>0</v>
      </c>
      <c r="K38" s="111">
        <v>0</v>
      </c>
      <c r="L38" s="112">
        <v>0</v>
      </c>
      <c r="M38" s="118" t="e">
        <f>NA()</f>
        <v>#N/A</v>
      </c>
      <c r="N38" s="118" t="e">
        <f>NA()</f>
        <v>#N/A</v>
      </c>
      <c r="O38" s="118" t="e">
        <f>NA()</f>
        <v>#N/A</v>
      </c>
      <c r="P38" s="123" t="e">
        <f>NA()</f>
        <v>#N/A</v>
      </c>
      <c r="Q38" s="123" t="e">
        <f>NA()</f>
        <v>#N/A</v>
      </c>
    </row>
    <row r="39" spans="1:256" ht="13.5" x14ac:dyDescent="0.2">
      <c r="A39" s="110">
        <v>33</v>
      </c>
      <c r="B39" s="110" t="s">
        <v>45</v>
      </c>
      <c r="C39" s="111">
        <v>17.04</v>
      </c>
      <c r="D39" s="111">
        <v>20.85</v>
      </c>
      <c r="E39" s="111">
        <v>27.98</v>
      </c>
      <c r="F39" s="111">
        <v>10.94</v>
      </c>
      <c r="G39" s="112">
        <v>64.2</v>
      </c>
      <c r="H39" s="111">
        <v>13.04</v>
      </c>
      <c r="I39" s="111">
        <v>20.83</v>
      </c>
      <c r="J39" s="111">
        <v>24.72</v>
      </c>
      <c r="K39" s="111">
        <v>11.68</v>
      </c>
      <c r="L39" s="112">
        <v>89.57</v>
      </c>
      <c r="M39" s="118" t="e">
        <f>NA()</f>
        <v>#N/A</v>
      </c>
      <c r="N39" s="118" t="e">
        <f>NA()</f>
        <v>#N/A</v>
      </c>
      <c r="O39" s="118" t="e">
        <f>NA()</f>
        <v>#N/A</v>
      </c>
      <c r="P39" s="123" t="e">
        <f>NA()</f>
        <v>#N/A</v>
      </c>
      <c r="Q39" s="123" t="e">
        <f>NA()</f>
        <v>#N/A</v>
      </c>
    </row>
    <row r="40" spans="1:256" ht="13.5" x14ac:dyDescent="0.2">
      <c r="A40" s="110">
        <v>34</v>
      </c>
      <c r="B40" s="110" t="s">
        <v>46</v>
      </c>
      <c r="C40" s="111">
        <v>0</v>
      </c>
      <c r="D40" s="111">
        <v>0</v>
      </c>
      <c r="E40" s="111">
        <v>0</v>
      </c>
      <c r="F40" s="111">
        <v>0</v>
      </c>
      <c r="G40" s="112">
        <v>0</v>
      </c>
      <c r="H40" s="111">
        <v>0</v>
      </c>
      <c r="I40" s="111">
        <v>0</v>
      </c>
      <c r="J40" s="111">
        <v>0</v>
      </c>
      <c r="K40" s="111">
        <v>0</v>
      </c>
      <c r="L40" s="112">
        <v>0</v>
      </c>
      <c r="M40" s="118" t="e">
        <f>NA()</f>
        <v>#N/A</v>
      </c>
      <c r="N40" s="118" t="e">
        <f>NA()</f>
        <v>#N/A</v>
      </c>
      <c r="O40" s="118" t="e">
        <f>NA()</f>
        <v>#N/A</v>
      </c>
      <c r="P40" s="123" t="e">
        <f>NA()</f>
        <v>#N/A</v>
      </c>
      <c r="Q40" s="123" t="e">
        <f>NA()</f>
        <v>#N/A</v>
      </c>
    </row>
    <row r="41" spans="1:256" ht="13.5" x14ac:dyDescent="0.2">
      <c r="A41" s="110">
        <v>35</v>
      </c>
      <c r="B41" s="110" t="s">
        <v>47</v>
      </c>
      <c r="C41" s="111">
        <v>13.57</v>
      </c>
      <c r="D41" s="111">
        <v>16.350000000000001</v>
      </c>
      <c r="E41" s="111">
        <v>17.93</v>
      </c>
      <c r="F41" s="111">
        <v>4.3600000000000003</v>
      </c>
      <c r="G41" s="112">
        <v>32.130000000000003</v>
      </c>
      <c r="H41" s="111">
        <v>4.26</v>
      </c>
      <c r="I41" s="111">
        <v>5.19</v>
      </c>
      <c r="J41" s="111">
        <v>6.15</v>
      </c>
      <c r="K41" s="111">
        <v>1.89</v>
      </c>
      <c r="L41" s="112">
        <v>44.37</v>
      </c>
      <c r="M41" s="118" t="e">
        <f>NA()</f>
        <v>#N/A</v>
      </c>
      <c r="N41" s="118" t="e">
        <f>NA()</f>
        <v>#N/A</v>
      </c>
      <c r="O41" s="118" t="e">
        <f>NA()</f>
        <v>#N/A</v>
      </c>
      <c r="P41" s="123" t="e">
        <f>NA()</f>
        <v>#N/A</v>
      </c>
      <c r="Q41" s="123" t="e">
        <f>NA()</f>
        <v>#N/A</v>
      </c>
    </row>
    <row r="42" spans="1:256" ht="13.5" x14ac:dyDescent="0.2">
      <c r="A42" s="110">
        <v>36</v>
      </c>
      <c r="B42" s="110" t="s">
        <v>48</v>
      </c>
      <c r="C42" s="111">
        <v>11</v>
      </c>
      <c r="D42" s="111">
        <v>27</v>
      </c>
      <c r="E42" s="111">
        <v>30.03</v>
      </c>
      <c r="F42" s="111">
        <v>19.03</v>
      </c>
      <c r="G42" s="112">
        <v>173</v>
      </c>
      <c r="H42" s="111">
        <v>8</v>
      </c>
      <c r="I42" s="111">
        <v>20</v>
      </c>
      <c r="J42" s="111">
        <v>23.31</v>
      </c>
      <c r="K42" s="111">
        <v>15.31</v>
      </c>
      <c r="L42" s="112">
        <v>191.38</v>
      </c>
      <c r="M42" s="118" t="e">
        <f>NA()</f>
        <v>#N/A</v>
      </c>
      <c r="N42" s="118" t="e">
        <f>NA()</f>
        <v>#N/A</v>
      </c>
      <c r="O42" s="118" t="e">
        <f>NA()</f>
        <v>#N/A</v>
      </c>
      <c r="P42" s="123" t="e">
        <f>NA()</f>
        <v>#N/A</v>
      </c>
      <c r="Q42" s="123" t="e">
        <f>NA()</f>
        <v>#N/A</v>
      </c>
    </row>
    <row r="43" spans="1:256" ht="13.5" x14ac:dyDescent="0.2">
      <c r="A43" s="110">
        <v>37</v>
      </c>
      <c r="B43" s="110" t="s">
        <v>49</v>
      </c>
      <c r="C43" s="111">
        <v>0.38</v>
      </c>
      <c r="D43" s="111">
        <v>0</v>
      </c>
      <c r="E43" s="111">
        <v>0</v>
      </c>
      <c r="F43" s="111">
        <v>-0.38</v>
      </c>
      <c r="G43" s="112">
        <v>-100</v>
      </c>
      <c r="H43" s="111">
        <v>0.16</v>
      </c>
      <c r="I43" s="111">
        <v>0</v>
      </c>
      <c r="J43" s="111">
        <v>0</v>
      </c>
      <c r="K43" s="111">
        <v>-0.16</v>
      </c>
      <c r="L43" s="112">
        <v>-100</v>
      </c>
      <c r="M43" s="118" t="e">
        <f>NA()</f>
        <v>#N/A</v>
      </c>
      <c r="N43" s="118" t="e">
        <f>NA()</f>
        <v>#N/A</v>
      </c>
      <c r="O43" s="118" t="e">
        <f>NA()</f>
        <v>#N/A</v>
      </c>
      <c r="P43" s="123" t="e">
        <f>NA()</f>
        <v>#N/A</v>
      </c>
      <c r="Q43" s="123" t="e">
        <f>NA()</f>
        <v>#N/A</v>
      </c>
    </row>
    <row r="44" spans="1:256" ht="13.5" x14ac:dyDescent="0.2">
      <c r="A44" s="110">
        <v>38</v>
      </c>
      <c r="B44" s="110" t="s">
        <v>50</v>
      </c>
      <c r="C44" s="111">
        <v>0</v>
      </c>
      <c r="D44" s="111">
        <v>0</v>
      </c>
      <c r="E44" s="111">
        <v>0</v>
      </c>
      <c r="F44" s="111">
        <v>0</v>
      </c>
      <c r="G44" s="112">
        <v>0</v>
      </c>
      <c r="H44" s="111">
        <v>0</v>
      </c>
      <c r="I44" s="111">
        <v>0</v>
      </c>
      <c r="J44" s="111">
        <v>0</v>
      </c>
      <c r="K44" s="111">
        <v>0</v>
      </c>
      <c r="L44" s="112">
        <v>0</v>
      </c>
      <c r="M44" s="118" t="e">
        <f>NA()</f>
        <v>#N/A</v>
      </c>
      <c r="N44" s="118" t="e">
        <f>NA()</f>
        <v>#N/A</v>
      </c>
      <c r="O44" s="118" t="e">
        <f>NA()</f>
        <v>#N/A</v>
      </c>
      <c r="P44" s="123" t="e">
        <f>NA()</f>
        <v>#N/A</v>
      </c>
      <c r="Q44" s="123" t="e">
        <f>NA()</f>
        <v>#N/A</v>
      </c>
    </row>
    <row r="45" spans="1:256" ht="13.5" x14ac:dyDescent="0.2">
      <c r="A45" s="110">
        <v>39</v>
      </c>
      <c r="B45" s="110" t="s">
        <v>51</v>
      </c>
      <c r="C45" s="111">
        <v>0</v>
      </c>
      <c r="D45" s="111">
        <v>0</v>
      </c>
      <c r="E45" s="111">
        <v>0</v>
      </c>
      <c r="F45" s="111">
        <v>0</v>
      </c>
      <c r="G45" s="112">
        <v>0</v>
      </c>
      <c r="H45" s="111">
        <v>0</v>
      </c>
      <c r="I45" s="111">
        <v>0</v>
      </c>
      <c r="J45" s="111">
        <v>0</v>
      </c>
      <c r="K45" s="111">
        <v>0</v>
      </c>
      <c r="L45" s="112">
        <v>0</v>
      </c>
      <c r="M45" s="118" t="e">
        <f>NA()</f>
        <v>#N/A</v>
      </c>
      <c r="N45" s="118" t="e">
        <f>NA()</f>
        <v>#N/A</v>
      </c>
      <c r="O45" s="118" t="e">
        <f>NA()</f>
        <v>#N/A</v>
      </c>
      <c r="P45" s="123" t="e">
        <f>NA()</f>
        <v>#N/A</v>
      </c>
      <c r="Q45" s="123" t="e">
        <f>NA()</f>
        <v>#N/A</v>
      </c>
    </row>
    <row r="46" spans="1:256" ht="13.5" x14ac:dyDescent="0.2">
      <c r="A46" s="110">
        <v>40</v>
      </c>
      <c r="B46" s="110" t="s">
        <v>52</v>
      </c>
      <c r="C46" s="111">
        <v>21.16</v>
      </c>
      <c r="D46" s="111">
        <v>25.46</v>
      </c>
      <c r="E46" s="111">
        <v>25.46</v>
      </c>
      <c r="F46" s="111">
        <v>4.3</v>
      </c>
      <c r="G46" s="112">
        <v>20.32</v>
      </c>
      <c r="H46" s="111">
        <v>22.51</v>
      </c>
      <c r="I46" s="111">
        <v>26.51</v>
      </c>
      <c r="J46" s="111">
        <v>26.51</v>
      </c>
      <c r="K46" s="111">
        <v>4</v>
      </c>
      <c r="L46" s="112">
        <v>17.77</v>
      </c>
      <c r="M46" s="118" t="e">
        <f>NA()</f>
        <v>#N/A</v>
      </c>
      <c r="N46" s="118" t="e">
        <f>NA()</f>
        <v>#N/A</v>
      </c>
      <c r="O46" s="118" t="e">
        <f>NA()</f>
        <v>#N/A</v>
      </c>
      <c r="P46" s="123" t="e">
        <f>NA()</f>
        <v>#N/A</v>
      </c>
      <c r="Q46" s="123" t="e">
        <f>NA()</f>
        <v>#N/A</v>
      </c>
    </row>
    <row r="47" spans="1:256" ht="13.5" x14ac:dyDescent="0.2">
      <c r="A47" s="110">
        <v>41</v>
      </c>
      <c r="B47" s="110" t="s">
        <v>53</v>
      </c>
      <c r="C47" s="111">
        <v>0</v>
      </c>
      <c r="D47" s="111">
        <v>0</v>
      </c>
      <c r="E47" s="111">
        <v>0</v>
      </c>
      <c r="F47" s="111">
        <v>0</v>
      </c>
      <c r="G47" s="112">
        <v>0</v>
      </c>
      <c r="H47" s="111">
        <v>0</v>
      </c>
      <c r="I47" s="111">
        <v>0</v>
      </c>
      <c r="J47" s="111">
        <v>0</v>
      </c>
      <c r="K47" s="111">
        <v>0</v>
      </c>
      <c r="L47" s="112">
        <v>0</v>
      </c>
      <c r="M47" s="118" t="e">
        <f>NA()</f>
        <v>#N/A</v>
      </c>
      <c r="N47" s="118" t="e">
        <f>NA()</f>
        <v>#N/A</v>
      </c>
      <c r="O47" s="118" t="e">
        <f>NA()</f>
        <v>#N/A</v>
      </c>
      <c r="P47" s="123" t="e">
        <f>NA()</f>
        <v>#N/A</v>
      </c>
      <c r="Q47" s="123" t="e">
        <f>NA()</f>
        <v>#N/A</v>
      </c>
    </row>
    <row r="48" spans="1:256" ht="13.5" x14ac:dyDescent="0.2">
      <c r="A48" s="110">
        <v>42</v>
      </c>
      <c r="B48" s="110" t="s">
        <v>54</v>
      </c>
      <c r="C48" s="111">
        <v>0</v>
      </c>
      <c r="D48" s="111">
        <v>0</v>
      </c>
      <c r="E48" s="111">
        <v>0</v>
      </c>
      <c r="F48" s="111">
        <v>0</v>
      </c>
      <c r="G48" s="112">
        <v>0</v>
      </c>
      <c r="H48" s="111">
        <v>0</v>
      </c>
      <c r="I48" s="111">
        <v>0</v>
      </c>
      <c r="J48" s="111">
        <v>0</v>
      </c>
      <c r="K48" s="111">
        <v>0</v>
      </c>
      <c r="L48" s="112">
        <v>0</v>
      </c>
      <c r="M48" s="118"/>
      <c r="N48" s="118"/>
      <c r="O48" s="118"/>
      <c r="P48" s="123"/>
      <c r="Q48" s="123"/>
    </row>
    <row r="49" spans="1:229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1">
        <v>0</v>
      </c>
      <c r="L49" s="112">
        <v>0</v>
      </c>
      <c r="M49" s="118"/>
      <c r="N49" s="118"/>
      <c r="O49" s="118"/>
      <c r="P49" s="123"/>
      <c r="Q49" s="123"/>
    </row>
    <row r="50" spans="1:229" ht="13.5" x14ac:dyDescent="0.2">
      <c r="A50" s="110">
        <v>44</v>
      </c>
      <c r="B50" s="110" t="s">
        <v>56</v>
      </c>
      <c r="C50" s="111">
        <v>0</v>
      </c>
      <c r="D50" s="111">
        <v>0</v>
      </c>
      <c r="E50" s="111">
        <v>0</v>
      </c>
      <c r="F50" s="111">
        <v>0</v>
      </c>
      <c r="G50" s="112">
        <v>0</v>
      </c>
      <c r="H50" s="111">
        <v>0</v>
      </c>
      <c r="I50" s="111">
        <v>0</v>
      </c>
      <c r="J50" s="111">
        <v>0</v>
      </c>
      <c r="K50" s="111">
        <v>0</v>
      </c>
      <c r="L50" s="112">
        <v>0</v>
      </c>
      <c r="M50" s="118" t="e">
        <f>NA()</f>
        <v>#N/A</v>
      </c>
      <c r="N50" s="118" t="e">
        <f>NA()</f>
        <v>#N/A</v>
      </c>
      <c r="O50" s="118" t="e">
        <f>NA()</f>
        <v>#N/A</v>
      </c>
      <c r="P50" s="123" t="e">
        <f>NA()</f>
        <v>#N/A</v>
      </c>
      <c r="Q50" s="123" t="e">
        <f>NA()</f>
        <v>#N/A</v>
      </c>
    </row>
    <row r="51" spans="1:229" s="20" customFormat="1" ht="13.5" x14ac:dyDescent="0.2">
      <c r="A51" s="21"/>
      <c r="B51" s="14" t="s">
        <v>57</v>
      </c>
      <c r="C51" s="16">
        <f>SUM(C34:C50)</f>
        <v>79.09</v>
      </c>
      <c r="D51" s="16">
        <f>SUM(D34:D50)</f>
        <v>117.4</v>
      </c>
      <c r="E51" s="16">
        <f>SUM(E34:E50)</f>
        <v>150.14000000000001</v>
      </c>
      <c r="F51" s="16">
        <f t="shared" ref="F51:F62" si="0">+(E51-C51)</f>
        <v>71.050000000000011</v>
      </c>
      <c r="G51" s="32">
        <f t="shared" ref="G51:G62" si="1">IF(C51=0,"",(E51-C51)/C51*100)</f>
        <v>89.834365912251883</v>
      </c>
      <c r="H51" s="16">
        <f>SUM(H34:H50)</f>
        <v>53.5</v>
      </c>
      <c r="I51" s="16">
        <f>SUM(I34:I50)</f>
        <v>88.06</v>
      </c>
      <c r="J51" s="16">
        <f>SUM(J34:J50)</f>
        <v>102.52</v>
      </c>
      <c r="K51" s="16">
        <f t="shared" ref="K51:K62" si="2">+(J51-H51)</f>
        <v>49.019999999999996</v>
      </c>
      <c r="L51" s="32">
        <f t="shared" ref="L51:L62" si="3">IF(H51=0,"",(J51-H51)/H51*100)</f>
        <v>91.62616822429905</v>
      </c>
      <c r="M51" s="34" t="e">
        <f>SUM(M34:M50)</f>
        <v>#N/A</v>
      </c>
      <c r="N51" s="34" t="e">
        <f>SUM(N34:N50)</f>
        <v>#N/A</v>
      </c>
      <c r="O51" s="34" t="e">
        <f>SUM(O34:O50)</f>
        <v>#N/A</v>
      </c>
      <c r="P51" s="34" t="e">
        <f>O51-N51</f>
        <v>#N/A</v>
      </c>
      <c r="Q51" s="39" t="e">
        <f>+(O51-M51)/M51*100</f>
        <v>#N/A</v>
      </c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</row>
    <row r="52" spans="1:229" ht="13.5" x14ac:dyDescent="0.2">
      <c r="A52" s="113">
        <v>45</v>
      </c>
      <c r="B52" s="110" t="s">
        <v>58</v>
      </c>
      <c r="C52" s="111">
        <v>51.25</v>
      </c>
      <c r="D52" s="111">
        <v>105.47</v>
      </c>
      <c r="E52" s="111">
        <v>84.24</v>
      </c>
      <c r="F52" s="111">
        <v>32.99</v>
      </c>
      <c r="G52" s="112">
        <v>64.37</v>
      </c>
      <c r="H52" s="111">
        <v>169.99</v>
      </c>
      <c r="I52" s="111">
        <v>182.57</v>
      </c>
      <c r="J52" s="111">
        <v>186.24</v>
      </c>
      <c r="K52" s="111">
        <v>16.25</v>
      </c>
      <c r="L52" s="112">
        <v>9.56</v>
      </c>
      <c r="M52" s="118" t="e">
        <f>NA()</f>
        <v>#N/A</v>
      </c>
      <c r="N52" s="118" t="e">
        <f>NA()</f>
        <v>#N/A</v>
      </c>
      <c r="O52" s="118" t="e">
        <f>NA()</f>
        <v>#N/A</v>
      </c>
      <c r="P52" s="123" t="e">
        <f>NA()</f>
        <v>#N/A</v>
      </c>
      <c r="Q52" s="123" t="e">
        <f>NA()</f>
        <v>#N/A</v>
      </c>
    </row>
    <row r="53" spans="1:229" ht="13.5" x14ac:dyDescent="0.2">
      <c r="A53" s="113">
        <v>46</v>
      </c>
      <c r="B53" s="110" t="s">
        <v>59</v>
      </c>
      <c r="C53" s="111">
        <v>3.42</v>
      </c>
      <c r="D53" s="111">
        <v>2.99</v>
      </c>
      <c r="E53" s="111">
        <v>2.52</v>
      </c>
      <c r="F53" s="111">
        <v>-0.9</v>
      </c>
      <c r="G53" s="112">
        <v>-26.32</v>
      </c>
      <c r="H53" s="111">
        <v>0.99</v>
      </c>
      <c r="I53" s="111">
        <v>0.68</v>
      </c>
      <c r="J53" s="111">
        <v>0.48</v>
      </c>
      <c r="K53" s="111">
        <v>-0.51</v>
      </c>
      <c r="L53" s="112">
        <v>-51.52</v>
      </c>
      <c r="M53" s="118" t="e">
        <f>NA()</f>
        <v>#N/A</v>
      </c>
      <c r="N53" s="118" t="e">
        <f>NA()</f>
        <v>#N/A</v>
      </c>
      <c r="O53" s="118" t="e">
        <f>NA()</f>
        <v>#N/A</v>
      </c>
      <c r="P53" s="123" t="e">
        <f>NA()</f>
        <v>#N/A</v>
      </c>
      <c r="Q53" s="123" t="e">
        <f>NA()</f>
        <v>#N/A</v>
      </c>
    </row>
    <row r="54" spans="1:229" ht="13.5" x14ac:dyDescent="0.2">
      <c r="A54" s="113">
        <v>47</v>
      </c>
      <c r="B54" s="110" t="s">
        <v>60</v>
      </c>
      <c r="C54" s="111">
        <v>0.21</v>
      </c>
      <c r="D54" s="111">
        <v>0.32</v>
      </c>
      <c r="E54" s="111">
        <v>0.38</v>
      </c>
      <c r="F54" s="111">
        <v>0.17</v>
      </c>
      <c r="G54" s="112">
        <v>80.95</v>
      </c>
      <c r="H54" s="111">
        <v>0.02</v>
      </c>
      <c r="I54" s="111">
        <v>0.04</v>
      </c>
      <c r="J54" s="111">
        <v>0.05</v>
      </c>
      <c r="K54" s="111">
        <v>0.03</v>
      </c>
      <c r="L54" s="112">
        <v>150</v>
      </c>
      <c r="M54" s="118" t="e">
        <f>NA()</f>
        <v>#N/A</v>
      </c>
      <c r="N54" s="118" t="e">
        <f>NA()</f>
        <v>#N/A</v>
      </c>
      <c r="O54" s="118" t="e">
        <f>NA()</f>
        <v>#N/A</v>
      </c>
      <c r="P54" s="123" t="e">
        <f>NA()</f>
        <v>#N/A</v>
      </c>
      <c r="Q54" s="123" t="e">
        <f>NA()</f>
        <v>#N/A</v>
      </c>
    </row>
    <row r="55" spans="1:229" ht="13.5" x14ac:dyDescent="0.2">
      <c r="A55" s="113">
        <v>48</v>
      </c>
      <c r="B55" s="110" t="s">
        <v>61</v>
      </c>
      <c r="C55" s="111">
        <v>0</v>
      </c>
      <c r="D55" s="111">
        <v>0</v>
      </c>
      <c r="E55" s="111">
        <v>0</v>
      </c>
      <c r="F55" s="111">
        <v>0</v>
      </c>
      <c r="G55" s="112">
        <v>0</v>
      </c>
      <c r="H55" s="111">
        <v>0</v>
      </c>
      <c r="I55" s="111">
        <v>0</v>
      </c>
      <c r="J55" s="111">
        <v>0</v>
      </c>
      <c r="K55" s="111">
        <v>0</v>
      </c>
      <c r="L55" s="112">
        <v>0</v>
      </c>
      <c r="M55" s="118" t="e">
        <f>NA()</f>
        <v>#N/A</v>
      </c>
      <c r="N55" s="118" t="e">
        <f>NA()</f>
        <v>#N/A</v>
      </c>
      <c r="O55" s="118" t="e">
        <f>NA()</f>
        <v>#N/A</v>
      </c>
      <c r="P55" s="123" t="e">
        <f>NA()</f>
        <v>#N/A</v>
      </c>
      <c r="Q55" s="123" t="e">
        <f>NA()</f>
        <v>#N/A</v>
      </c>
    </row>
    <row r="56" spans="1:229" ht="13.5" x14ac:dyDescent="0.2">
      <c r="A56" s="113">
        <v>49</v>
      </c>
      <c r="B56" s="110" t="s">
        <v>62</v>
      </c>
      <c r="C56" s="111">
        <v>0</v>
      </c>
      <c r="D56" s="111">
        <v>0</v>
      </c>
      <c r="E56" s="111">
        <v>0</v>
      </c>
      <c r="F56" s="111">
        <v>0</v>
      </c>
      <c r="G56" s="112">
        <v>0</v>
      </c>
      <c r="H56" s="111">
        <v>0</v>
      </c>
      <c r="I56" s="111">
        <v>0</v>
      </c>
      <c r="J56" s="111">
        <v>0</v>
      </c>
      <c r="K56" s="111">
        <v>0</v>
      </c>
      <c r="L56" s="112">
        <v>0</v>
      </c>
      <c r="M56" s="118" t="e">
        <f>NA()</f>
        <v>#N/A</v>
      </c>
      <c r="N56" s="118" t="e">
        <f>NA()</f>
        <v>#N/A</v>
      </c>
      <c r="O56" s="118" t="e">
        <f>NA()</f>
        <v>#N/A</v>
      </c>
      <c r="P56" s="123" t="e">
        <f>NA()</f>
        <v>#N/A</v>
      </c>
      <c r="Q56" s="123" t="e">
        <f>NA()</f>
        <v>#N/A</v>
      </c>
    </row>
    <row r="57" spans="1:229" ht="13.5" x14ac:dyDescent="0.2">
      <c r="A57" s="113">
        <v>50</v>
      </c>
      <c r="B57" s="110" t="s">
        <v>63</v>
      </c>
      <c r="C57" s="111">
        <v>0</v>
      </c>
      <c r="D57" s="111">
        <v>0</v>
      </c>
      <c r="E57" s="111">
        <v>0</v>
      </c>
      <c r="F57" s="111">
        <v>0</v>
      </c>
      <c r="G57" s="112">
        <v>0</v>
      </c>
      <c r="H57" s="111">
        <v>0</v>
      </c>
      <c r="I57" s="111">
        <v>0</v>
      </c>
      <c r="J57" s="111">
        <v>0</v>
      </c>
      <c r="K57" s="111">
        <v>0</v>
      </c>
      <c r="L57" s="112">
        <v>0</v>
      </c>
      <c r="M57" s="118" t="e">
        <f>NA()</f>
        <v>#N/A</v>
      </c>
      <c r="N57" s="118" t="e">
        <f>NA()</f>
        <v>#N/A</v>
      </c>
      <c r="O57" s="118" t="e">
        <f>NA()</f>
        <v>#N/A</v>
      </c>
      <c r="P57" s="123" t="e">
        <f>NA()</f>
        <v>#N/A</v>
      </c>
      <c r="Q57" s="123" t="e">
        <f>NA()</f>
        <v>#N/A</v>
      </c>
    </row>
    <row r="58" spans="1:229" ht="13.5" x14ac:dyDescent="0.2">
      <c r="A58" s="113">
        <v>51</v>
      </c>
      <c r="B58" s="110" t="s">
        <v>64</v>
      </c>
      <c r="C58" s="111">
        <v>0</v>
      </c>
      <c r="D58" s="111">
        <v>0</v>
      </c>
      <c r="E58" s="111">
        <v>0</v>
      </c>
      <c r="F58" s="111">
        <v>0</v>
      </c>
      <c r="G58" s="112">
        <v>0</v>
      </c>
      <c r="H58" s="111">
        <v>0</v>
      </c>
      <c r="I58" s="111">
        <v>0</v>
      </c>
      <c r="J58" s="111">
        <v>0</v>
      </c>
      <c r="K58" s="111">
        <v>0</v>
      </c>
      <c r="L58" s="112">
        <v>0</v>
      </c>
      <c r="M58" s="118" t="e">
        <f>NA()</f>
        <v>#N/A</v>
      </c>
      <c r="N58" s="118" t="e">
        <f>NA()</f>
        <v>#N/A</v>
      </c>
      <c r="O58" s="118" t="e">
        <f>NA()</f>
        <v>#N/A</v>
      </c>
      <c r="P58" s="123" t="e">
        <f>NA()</f>
        <v>#N/A</v>
      </c>
      <c r="Q58" s="123" t="e">
        <f>NA()</f>
        <v>#N/A</v>
      </c>
    </row>
    <row r="59" spans="1:229" s="20" customFormat="1" ht="13.5" x14ac:dyDescent="0.2">
      <c r="A59" s="21"/>
      <c r="B59" s="14" t="s">
        <v>65</v>
      </c>
      <c r="C59" s="16">
        <f>SUM(C52:C58)</f>
        <v>54.88</v>
      </c>
      <c r="D59" s="16">
        <f>SUM(D52:D58)</f>
        <v>108.77999999999999</v>
      </c>
      <c r="E59" s="16">
        <f>SUM(E52:E58)</f>
        <v>87.139999999999986</v>
      </c>
      <c r="F59" s="16">
        <f t="shared" si="0"/>
        <v>32.259999999999984</v>
      </c>
      <c r="G59" s="32">
        <f t="shared" si="1"/>
        <v>58.782798833819207</v>
      </c>
      <c r="H59" s="16">
        <f>SUM(H52:H58)</f>
        <v>171.00000000000003</v>
      </c>
      <c r="I59" s="16">
        <f>SUM(I52:I58)</f>
        <v>183.29</v>
      </c>
      <c r="J59" s="16">
        <f>SUM(J52:J58)</f>
        <v>186.77</v>
      </c>
      <c r="K59" s="16">
        <f t="shared" si="2"/>
        <v>15.769999999999982</v>
      </c>
      <c r="L59" s="32">
        <f t="shared" si="3"/>
        <v>9.222222222222209</v>
      </c>
      <c r="M59" s="34" t="e">
        <f>SUM(M52:M58)</f>
        <v>#N/A</v>
      </c>
      <c r="N59" s="34" t="e">
        <f>SUM(N52:N58)</f>
        <v>#N/A</v>
      </c>
      <c r="O59" s="34" t="e">
        <f>SUM(O52:O58)</f>
        <v>#N/A</v>
      </c>
      <c r="P59" s="34" t="e">
        <f>O59-N59</f>
        <v>#N/A</v>
      </c>
      <c r="Q59" s="39" t="e">
        <f>+(O59-M59)/M59*100</f>
        <v>#N/A</v>
      </c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</row>
    <row r="60" spans="1:229" ht="13.5" x14ac:dyDescent="0.2">
      <c r="A60" s="113">
        <v>52</v>
      </c>
      <c r="B60" s="110" t="s">
        <v>66</v>
      </c>
      <c r="C60" s="111">
        <v>313.61</v>
      </c>
      <c r="D60" s="111">
        <v>347.51</v>
      </c>
      <c r="E60" s="111">
        <v>383.06</v>
      </c>
      <c r="F60" s="111">
        <v>69.45</v>
      </c>
      <c r="G60" s="112">
        <v>22.15</v>
      </c>
      <c r="H60" s="111">
        <v>453.4</v>
      </c>
      <c r="I60" s="111">
        <v>481.25</v>
      </c>
      <c r="J60" s="111">
        <v>494.39</v>
      </c>
      <c r="K60" s="111">
        <v>40.99</v>
      </c>
      <c r="L60" s="112">
        <v>9.0399999999999991</v>
      </c>
      <c r="M60" s="118" t="e">
        <f>NA()</f>
        <v>#N/A</v>
      </c>
      <c r="N60" s="118" t="e">
        <f>NA()</f>
        <v>#N/A</v>
      </c>
      <c r="O60" s="118" t="e">
        <f>NA()</f>
        <v>#N/A</v>
      </c>
      <c r="P60" s="123" t="e">
        <f>NA()</f>
        <v>#N/A</v>
      </c>
      <c r="Q60" s="123" t="e">
        <f>NA()</f>
        <v>#N/A</v>
      </c>
    </row>
    <row r="61" spans="1:229" s="20" customFormat="1" ht="13.5" x14ac:dyDescent="0.2">
      <c r="A61" s="14"/>
      <c r="B61" s="14" t="s">
        <v>67</v>
      </c>
      <c r="C61" s="16">
        <f>SUM(C60:C60)</f>
        <v>313.61</v>
      </c>
      <c r="D61" s="16">
        <f>SUM(D60:D60)</f>
        <v>347.51</v>
      </c>
      <c r="E61" s="16">
        <f>SUM(E60:E60)</f>
        <v>383.06</v>
      </c>
      <c r="F61" s="16">
        <f t="shared" si="0"/>
        <v>69.449999999999989</v>
      </c>
      <c r="G61" s="32">
        <f t="shared" si="1"/>
        <v>22.145339753196641</v>
      </c>
      <c r="H61" s="16">
        <f>SUM(H60:H60)</f>
        <v>453.4</v>
      </c>
      <c r="I61" s="16">
        <f>SUM(I60:I60)</f>
        <v>481.25</v>
      </c>
      <c r="J61" s="16">
        <f>SUM(J60:J60)</f>
        <v>494.39</v>
      </c>
      <c r="K61" s="16">
        <f t="shared" si="2"/>
        <v>40.990000000000009</v>
      </c>
      <c r="L61" s="32">
        <f t="shared" si="3"/>
        <v>9.0405822673136313</v>
      </c>
      <c r="M61" s="34" t="e">
        <f>SUM(M60:M60)</f>
        <v>#N/A</v>
      </c>
      <c r="N61" s="34" t="e">
        <f>SUM(N60:N60)</f>
        <v>#N/A</v>
      </c>
      <c r="O61" s="34" t="e">
        <f>SUM(O60:O60)</f>
        <v>#N/A</v>
      </c>
      <c r="P61" s="34" t="e">
        <f>O61-N61</f>
        <v>#N/A</v>
      </c>
      <c r="Q61" s="39" t="e">
        <f>+(O61-M61)/M61*100</f>
        <v>#N/A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</row>
    <row r="62" spans="1:229" s="20" customFormat="1" ht="13.5" x14ac:dyDescent="0.2">
      <c r="A62" s="14"/>
      <c r="B62" s="14" t="s">
        <v>68</v>
      </c>
      <c r="C62" s="16">
        <f>SUM(C61,C59,C51,C33)</f>
        <v>1721.0900000000001</v>
      </c>
      <c r="D62" s="16">
        <f>SUM(D61,D59,D51,D33)</f>
        <v>2145.6200000000003</v>
      </c>
      <c r="E62" s="16">
        <f>SUM(E61,E59,E51,E33)</f>
        <v>2263.8200000000002</v>
      </c>
      <c r="F62" s="16">
        <f t="shared" si="0"/>
        <v>542.73</v>
      </c>
      <c r="G62" s="32">
        <f t="shared" si="1"/>
        <v>31.534085957155057</v>
      </c>
      <c r="H62" s="16">
        <f>SUM(H61,H59,H51,H33)</f>
        <v>1641.96</v>
      </c>
      <c r="I62" s="16">
        <f>SUM(I61,I59,I51,I33)</f>
        <v>2291.56</v>
      </c>
      <c r="J62" s="16">
        <f>SUM(J61,J59,J51,J33)</f>
        <v>2400.0700000000002</v>
      </c>
      <c r="K62" s="16">
        <f t="shared" si="2"/>
        <v>758.11000000000013</v>
      </c>
      <c r="L62" s="32">
        <f t="shared" si="3"/>
        <v>46.171039489390736</v>
      </c>
      <c r="M62" s="34" t="e">
        <f>SUM(M61,M59,M51,M33)</f>
        <v>#N/A</v>
      </c>
      <c r="N62" s="34" t="e">
        <f>SUM(N61,N59,N51,N33)</f>
        <v>#N/A</v>
      </c>
      <c r="O62" s="34" t="e">
        <f>SUM(O61,O59,O51,O33)</f>
        <v>#N/A</v>
      </c>
      <c r="P62" s="34" t="e">
        <f>O62-N62</f>
        <v>#N/A</v>
      </c>
      <c r="Q62" s="39" t="e">
        <f>+(O62-M62)/M62*100</f>
        <v>#N/A</v>
      </c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</row>
    <row r="63" spans="1:229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  <c r="L63" s="115"/>
      <c r="M63" s="8"/>
      <c r="N63" s="4"/>
      <c r="O63" s="8"/>
      <c r="P63" s="4"/>
    </row>
    <row r="64" spans="1:229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  <c r="L64" s="115"/>
      <c r="M64" s="8"/>
      <c r="N64" s="4"/>
      <c r="O64" s="8"/>
      <c r="P64" s="4"/>
    </row>
    <row r="65" spans="1:16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  <c r="L65" s="115"/>
      <c r="M65" s="8"/>
      <c r="N65" s="4"/>
      <c r="O65" s="8"/>
      <c r="P65" s="4"/>
    </row>
    <row r="66" spans="1:16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  <c r="L66" s="115"/>
      <c r="M66" s="8"/>
      <c r="N66" s="4"/>
      <c r="O66" s="8"/>
      <c r="P66" s="4"/>
    </row>
    <row r="67" spans="1:16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  <c r="L67" s="115"/>
      <c r="M67" s="8"/>
      <c r="N67" s="4"/>
      <c r="O67" s="8"/>
      <c r="P67" s="4"/>
    </row>
    <row r="68" spans="1:16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  <c r="L68" s="115"/>
      <c r="M68" s="8"/>
      <c r="N68" s="4"/>
      <c r="O68" s="8"/>
      <c r="P68" s="4"/>
    </row>
    <row r="69" spans="1:16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  <c r="L69" s="115"/>
      <c r="M69" s="8"/>
      <c r="N69" s="4"/>
      <c r="O69" s="8"/>
      <c r="P69" s="4"/>
    </row>
    <row r="70" spans="1:16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  <c r="L70" s="115"/>
      <c r="M70" s="8"/>
      <c r="N70" s="4"/>
      <c r="O70" s="8"/>
      <c r="P70" s="4"/>
    </row>
    <row r="71" spans="1:16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  <c r="L71" s="115"/>
      <c r="M71" s="8"/>
      <c r="N71" s="4"/>
      <c r="O71" s="8"/>
      <c r="P71" s="4"/>
    </row>
    <row r="72" spans="1:16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  <c r="L72" s="115"/>
      <c r="M72" s="8"/>
      <c r="N72" s="4"/>
      <c r="O72" s="8"/>
      <c r="P72" s="4"/>
    </row>
    <row r="73" spans="1:16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  <c r="L73" s="115"/>
      <c r="M73" s="8"/>
      <c r="N73" s="4"/>
      <c r="O73" s="8"/>
      <c r="P73" s="4"/>
    </row>
    <row r="74" spans="1:16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  <c r="L74" s="115"/>
      <c r="M74" s="8"/>
      <c r="N74" s="4"/>
      <c r="O74" s="8"/>
      <c r="P74" s="4"/>
    </row>
    <row r="75" spans="1:16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  <c r="L75" s="115"/>
      <c r="M75" s="8"/>
      <c r="N75" s="4"/>
      <c r="O75" s="8"/>
      <c r="P75" s="4"/>
    </row>
    <row r="76" spans="1:16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  <c r="L76" s="115"/>
      <c r="M76" s="8"/>
      <c r="N76" s="4"/>
      <c r="O76" s="8"/>
      <c r="P76" s="4"/>
    </row>
    <row r="77" spans="1:16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  <c r="L77" s="115"/>
      <c r="M77" s="8"/>
      <c r="N77" s="4"/>
      <c r="O77" s="8"/>
      <c r="P77" s="4"/>
    </row>
    <row r="78" spans="1:16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  <c r="L78" s="115"/>
      <c r="M78" s="8"/>
      <c r="N78" s="4"/>
      <c r="O78" s="8"/>
      <c r="P78" s="4"/>
    </row>
    <row r="79" spans="1:16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  <c r="L79" s="115"/>
      <c r="M79" s="8"/>
      <c r="N79" s="4"/>
      <c r="O79" s="8"/>
      <c r="P79" s="4"/>
    </row>
    <row r="80" spans="1:16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  <c r="L80" s="115"/>
      <c r="M80" s="8"/>
      <c r="N80" s="4"/>
      <c r="O80" s="8"/>
      <c r="P80" s="4"/>
    </row>
    <row r="81" spans="1:16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  <c r="L81" s="115"/>
      <c r="M81" s="8"/>
      <c r="N81" s="4"/>
      <c r="O81" s="8"/>
      <c r="P81" s="4"/>
    </row>
    <row r="82" spans="1:16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  <c r="L82" s="115"/>
      <c r="M82" s="8"/>
      <c r="N82" s="4"/>
      <c r="O82" s="8"/>
      <c r="P82" s="4"/>
    </row>
    <row r="83" spans="1:16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  <c r="L83" s="115"/>
      <c r="M83" s="8"/>
      <c r="N83" s="4"/>
      <c r="O83" s="8"/>
      <c r="P83" s="4"/>
    </row>
    <row r="84" spans="1:16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  <c r="L84" s="115"/>
      <c r="M84" s="8"/>
      <c r="N84" s="4"/>
      <c r="O84" s="8"/>
      <c r="P84" s="4"/>
    </row>
    <row r="85" spans="1:16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  <c r="L85" s="115"/>
      <c r="M85" s="8"/>
      <c r="N85" s="4"/>
      <c r="O85" s="8"/>
      <c r="P85" s="4"/>
    </row>
    <row r="86" spans="1:16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  <c r="L86" s="115"/>
      <c r="M86" s="8"/>
      <c r="N86" s="4"/>
      <c r="O86" s="8"/>
      <c r="P86" s="4"/>
    </row>
    <row r="87" spans="1:16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  <c r="L87" s="115"/>
      <c r="M87" s="8"/>
      <c r="N87" s="4"/>
      <c r="O87" s="8"/>
      <c r="P87" s="4"/>
    </row>
    <row r="88" spans="1:16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  <c r="L88" s="115"/>
      <c r="M88" s="8"/>
      <c r="N88" s="4"/>
      <c r="O88" s="8"/>
      <c r="P88" s="4"/>
    </row>
    <row r="89" spans="1:16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  <c r="L89" s="115"/>
      <c r="M89" s="8"/>
      <c r="N89" s="4"/>
      <c r="O89" s="8"/>
      <c r="P89" s="4"/>
    </row>
    <row r="90" spans="1:16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  <c r="L90" s="115"/>
      <c r="M90" s="8"/>
      <c r="N90" s="4"/>
      <c r="O90" s="8"/>
      <c r="P90" s="4"/>
    </row>
    <row r="91" spans="1:16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  <c r="L91" s="115"/>
      <c r="M91" s="8"/>
      <c r="N91" s="4"/>
      <c r="O91" s="8"/>
      <c r="P91" s="4"/>
    </row>
    <row r="92" spans="1:16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  <c r="L92" s="115"/>
      <c r="M92" s="8"/>
      <c r="N92" s="4"/>
      <c r="O92" s="8"/>
      <c r="P92" s="4"/>
    </row>
    <row r="93" spans="1:16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  <c r="L93" s="115"/>
      <c r="M93" s="8"/>
      <c r="N93" s="4"/>
      <c r="O93" s="8"/>
      <c r="P93" s="4"/>
    </row>
    <row r="94" spans="1:16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  <c r="L94" s="115"/>
      <c r="M94" s="8"/>
      <c r="N94" s="4"/>
      <c r="O94" s="8"/>
      <c r="P94" s="4"/>
    </row>
    <row r="95" spans="1:16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  <c r="L95" s="115"/>
      <c r="M95" s="8"/>
      <c r="N95" s="4"/>
      <c r="O95" s="8"/>
      <c r="P95" s="4"/>
    </row>
    <row r="96" spans="1:16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  <c r="L96" s="115"/>
      <c r="M96" s="8"/>
      <c r="N96" s="4"/>
      <c r="O96" s="8"/>
      <c r="P96" s="4"/>
    </row>
    <row r="97" spans="1:16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  <c r="L97" s="115"/>
      <c r="M97" s="8"/>
      <c r="N97" s="4"/>
      <c r="O97" s="8"/>
      <c r="P97" s="4"/>
    </row>
    <row r="98" spans="1:16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  <c r="L98" s="115"/>
      <c r="M98" s="8"/>
      <c r="N98" s="4"/>
      <c r="O98" s="8"/>
      <c r="P98" s="4"/>
    </row>
    <row r="99" spans="1:16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  <c r="L99" s="115"/>
      <c r="M99" s="8"/>
      <c r="N99" s="4"/>
      <c r="O99" s="8"/>
      <c r="P99" s="4"/>
    </row>
    <row r="100" spans="1:16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  <c r="L100" s="115"/>
      <c r="M100" s="8"/>
      <c r="N100" s="4"/>
      <c r="O100" s="8"/>
      <c r="P100" s="4"/>
    </row>
    <row r="101" spans="1:16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  <c r="L101" s="115"/>
      <c r="M101" s="8"/>
      <c r="N101" s="4"/>
      <c r="O101" s="8"/>
      <c r="P101" s="4"/>
    </row>
    <row r="102" spans="1:16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  <c r="L102" s="115"/>
      <c r="M102" s="8"/>
      <c r="N102" s="4"/>
      <c r="O102" s="8"/>
      <c r="P102" s="4"/>
    </row>
    <row r="103" spans="1:16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  <c r="L103" s="115"/>
      <c r="M103" s="8"/>
      <c r="N103" s="4"/>
      <c r="O103" s="8"/>
      <c r="P103" s="4"/>
    </row>
    <row r="104" spans="1:16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  <c r="L104" s="115"/>
      <c r="M104" s="8"/>
      <c r="N104" s="4"/>
      <c r="O104" s="8"/>
      <c r="P104" s="4"/>
    </row>
    <row r="105" spans="1:16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  <c r="L105" s="115"/>
      <c r="M105" s="8"/>
      <c r="N105" s="4"/>
      <c r="O105" s="8"/>
      <c r="P105" s="4"/>
    </row>
    <row r="106" spans="1:16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  <c r="L106" s="115"/>
      <c r="M106" s="8"/>
      <c r="N106" s="4"/>
      <c r="O106" s="8"/>
      <c r="P106" s="4"/>
    </row>
    <row r="107" spans="1:16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  <c r="L107" s="115"/>
      <c r="M107" s="8"/>
      <c r="N107" s="4"/>
      <c r="O107" s="8"/>
      <c r="P107" s="4"/>
    </row>
    <row r="108" spans="1:16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  <c r="L108" s="115"/>
      <c r="M108" s="8"/>
      <c r="N108" s="4"/>
      <c r="O108" s="8"/>
      <c r="P108" s="4"/>
    </row>
    <row r="109" spans="1:16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  <c r="L109" s="115"/>
      <c r="M109" s="8"/>
      <c r="N109" s="4"/>
      <c r="O109" s="8"/>
      <c r="P109" s="4"/>
    </row>
    <row r="110" spans="1:16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  <c r="L110" s="115"/>
      <c r="M110" s="8"/>
      <c r="N110" s="4"/>
      <c r="O110" s="8"/>
      <c r="P110" s="4"/>
    </row>
    <row r="111" spans="1:16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  <c r="L111" s="115"/>
      <c r="M111" s="8"/>
      <c r="N111" s="4"/>
      <c r="O111" s="8"/>
      <c r="P111" s="4"/>
    </row>
    <row r="112" spans="1:16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  <c r="L112" s="115"/>
      <c r="M112" s="8"/>
      <c r="N112" s="4"/>
      <c r="O112" s="8"/>
      <c r="P112" s="4"/>
    </row>
    <row r="113" spans="1:16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  <c r="L113" s="115"/>
      <c r="M113" s="8"/>
      <c r="N113" s="4"/>
      <c r="O113" s="8"/>
      <c r="P113" s="4"/>
    </row>
    <row r="114" spans="1:16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  <c r="L114" s="115"/>
      <c r="M114" s="8"/>
      <c r="N114" s="4"/>
      <c r="O114" s="8"/>
      <c r="P114" s="4"/>
    </row>
    <row r="115" spans="1:16" s="4" customFormat="1" x14ac:dyDescent="0.2">
      <c r="E115" s="8"/>
      <c r="G115" s="25"/>
      <c r="I115" s="8"/>
      <c r="K115" s="25"/>
      <c r="L115" s="115"/>
      <c r="M115" s="8"/>
      <c r="O115" s="8"/>
    </row>
    <row r="116" spans="1:16" s="4" customFormat="1" x14ac:dyDescent="0.2">
      <c r="E116" s="8"/>
      <c r="G116" s="25"/>
      <c r="I116" s="8"/>
      <c r="K116" s="25"/>
      <c r="L116" s="115"/>
      <c r="M116" s="8"/>
      <c r="O116" s="8"/>
    </row>
    <row r="117" spans="1:16" s="4" customFormat="1" x14ac:dyDescent="0.2">
      <c r="E117" s="8"/>
      <c r="G117" s="25"/>
      <c r="I117" s="8"/>
      <c r="K117" s="25"/>
      <c r="L117" s="115"/>
      <c r="M117" s="8"/>
      <c r="O117" s="8"/>
    </row>
    <row r="118" spans="1:16" s="4" customFormat="1" x14ac:dyDescent="0.2">
      <c r="E118" s="8"/>
      <c r="G118" s="25"/>
      <c r="I118" s="8"/>
      <c r="K118" s="25"/>
      <c r="L118" s="115"/>
      <c r="M118" s="8"/>
      <c r="O118" s="8"/>
    </row>
    <row r="119" spans="1:16" s="4" customFormat="1" x14ac:dyDescent="0.2">
      <c r="E119" s="8"/>
      <c r="G119" s="25"/>
      <c r="I119" s="8"/>
      <c r="K119" s="25"/>
      <c r="L119" s="115"/>
      <c r="M119" s="8"/>
      <c r="O119" s="8"/>
    </row>
    <row r="120" spans="1:16" s="4" customFormat="1" x14ac:dyDescent="0.2">
      <c r="E120" s="8"/>
      <c r="G120" s="25"/>
      <c r="I120" s="8"/>
      <c r="K120" s="25"/>
      <c r="L120" s="115"/>
      <c r="M120" s="8"/>
      <c r="O120" s="8"/>
    </row>
    <row r="121" spans="1:16" s="4" customFormat="1" x14ac:dyDescent="0.2">
      <c r="E121" s="8"/>
      <c r="G121" s="25"/>
      <c r="I121" s="8"/>
      <c r="K121" s="25"/>
      <c r="L121" s="115"/>
      <c r="M121" s="8"/>
      <c r="O121" s="8"/>
    </row>
    <row r="122" spans="1:16" s="4" customFormat="1" x14ac:dyDescent="0.2">
      <c r="E122" s="8"/>
      <c r="G122" s="25"/>
      <c r="I122" s="8"/>
      <c r="K122" s="25"/>
      <c r="L122" s="115"/>
      <c r="M122" s="8"/>
      <c r="O122" s="8"/>
    </row>
    <row r="123" spans="1:16" s="4" customFormat="1" x14ac:dyDescent="0.2">
      <c r="E123" s="8"/>
      <c r="G123" s="25"/>
      <c r="I123" s="8"/>
      <c r="K123" s="25"/>
      <c r="L123" s="115"/>
      <c r="M123" s="8"/>
      <c r="O123" s="8"/>
    </row>
    <row r="124" spans="1:16" s="4" customFormat="1" x14ac:dyDescent="0.2">
      <c r="E124" s="8"/>
      <c r="G124" s="25"/>
      <c r="I124" s="8"/>
      <c r="K124" s="25"/>
      <c r="L124" s="115"/>
      <c r="M124" s="8"/>
      <c r="O124" s="8"/>
    </row>
    <row r="125" spans="1:16" s="4" customFormat="1" x14ac:dyDescent="0.2">
      <c r="E125" s="8"/>
      <c r="G125" s="25"/>
      <c r="I125" s="8"/>
      <c r="K125" s="25"/>
      <c r="L125" s="115"/>
      <c r="M125" s="8"/>
      <c r="O125" s="8"/>
    </row>
    <row r="126" spans="1:16" s="4" customFormat="1" x14ac:dyDescent="0.2">
      <c r="E126" s="8"/>
      <c r="G126" s="25"/>
      <c r="I126" s="8"/>
      <c r="K126" s="25"/>
      <c r="L126" s="115"/>
      <c r="M126" s="8"/>
      <c r="O126" s="8"/>
    </row>
  </sheetData>
  <sheetProtection selectLockedCells="1" selectUnlockedCells="1"/>
  <mergeCells count="9">
    <mergeCell ref="A3:A4"/>
    <mergeCell ref="B3:B4"/>
    <mergeCell ref="C3:G3"/>
    <mergeCell ref="H3:L3"/>
    <mergeCell ref="M3:Q3"/>
    <mergeCell ref="F4:G4"/>
    <mergeCell ref="K4:L4"/>
    <mergeCell ref="P4:Q4"/>
    <mergeCell ref="I2:L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80" workbookViewId="0">
      <pane xSplit="2" ySplit="5" topLeftCell="C6" activePane="bottomRight" state="frozen"/>
      <selection pane="topRight" activeCell="C1" sqref="C1"/>
      <selection pane="bottomLeft" activeCell="A39" sqref="A39"/>
      <selection pane="bottomRight" activeCell="B17" sqref="B17"/>
    </sheetView>
  </sheetViews>
  <sheetFormatPr defaultRowHeight="12.75" x14ac:dyDescent="0.2"/>
  <cols>
    <col min="1" max="1" width="5.7109375" style="1" customWidth="1"/>
    <col min="2" max="2" width="30.140625" style="1" customWidth="1"/>
    <col min="3" max="4" width="10.5703125" style="1" customWidth="1"/>
    <col min="5" max="5" width="10.5703125" style="2" customWidth="1"/>
    <col min="6" max="6" width="10.5703125" style="1" customWidth="1"/>
    <col min="7" max="7" width="10.5703125" style="3" customWidth="1"/>
    <col min="8" max="8" width="10.5703125" style="1" customWidth="1"/>
    <col min="9" max="9" width="10.5703125" style="2" customWidth="1"/>
    <col min="10" max="10" width="10.5703125" style="1" customWidth="1"/>
    <col min="11" max="11" width="11" style="3" bestFit="1" customWidth="1"/>
    <col min="12" max="12" width="10.5703125" style="4" customWidth="1"/>
    <col min="13" max="223" width="9.140625" style="4" customWidth="1"/>
    <col min="224" max="224" width="9.140625" style="1" customWidth="1"/>
    <col min="225" max="16384" width="9.140625" style="1"/>
  </cols>
  <sheetData>
    <row r="1" spans="1:256" s="60" customFormat="1" ht="19.149999999999999" customHeight="1" x14ac:dyDescent="0.25">
      <c r="A1" s="40" t="s">
        <v>113</v>
      </c>
      <c r="C1" s="37" t="s">
        <v>114</v>
      </c>
      <c r="D1" s="37"/>
      <c r="E1" s="41"/>
      <c r="F1" s="37"/>
      <c r="G1" s="41"/>
      <c r="H1" s="37"/>
      <c r="I1" s="41"/>
      <c r="J1" s="37"/>
      <c r="K1" s="41"/>
    </row>
    <row r="2" spans="1:256" s="20" customFormat="1" ht="12.75" customHeight="1" x14ac:dyDescent="0.25">
      <c r="A2" s="7"/>
      <c r="B2" s="18"/>
      <c r="C2" s="42" t="str">
        <f>T1M!C2</f>
        <v>DATA FOR THE YEAR ENDED 31ST MARCH 2016</v>
      </c>
      <c r="D2" s="33"/>
      <c r="E2" s="33"/>
      <c r="F2" s="33"/>
      <c r="G2" s="33"/>
      <c r="H2" s="33"/>
      <c r="I2" s="161" t="s">
        <v>3</v>
      </c>
      <c r="J2" s="161"/>
      <c r="K2" s="16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</row>
    <row r="3" spans="1:256" s="51" customFormat="1" ht="14.25" customHeight="1" x14ac:dyDescent="0.2">
      <c r="A3" s="158" t="s">
        <v>4</v>
      </c>
      <c r="B3" s="158" t="s">
        <v>5</v>
      </c>
      <c r="C3" s="160" t="s">
        <v>115</v>
      </c>
      <c r="D3" s="160"/>
      <c r="E3" s="160"/>
      <c r="F3" s="160"/>
      <c r="G3" s="160"/>
      <c r="H3" s="173" t="s">
        <v>116</v>
      </c>
      <c r="I3" s="173"/>
      <c r="J3" s="173"/>
      <c r="K3" s="173"/>
      <c r="L3" s="173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</row>
    <row r="4" spans="1:256" s="51" customFormat="1" ht="39" customHeight="1" x14ac:dyDescent="0.2">
      <c r="A4" s="158"/>
      <c r="B4" s="158"/>
      <c r="C4" s="92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58" t="s">
        <v>79</v>
      </c>
      <c r="L4" s="158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</row>
    <row r="5" spans="1:256" s="50" customFormat="1" x14ac:dyDescent="0.2">
      <c r="A5" s="141"/>
      <c r="B5" s="141"/>
      <c r="C5" s="76" t="s">
        <v>80</v>
      </c>
      <c r="D5" s="76" t="s">
        <v>81</v>
      </c>
      <c r="E5" s="76" t="s">
        <v>82</v>
      </c>
      <c r="F5" s="14" t="s">
        <v>89</v>
      </c>
      <c r="G5" s="14" t="s">
        <v>84</v>
      </c>
      <c r="H5" s="76" t="s">
        <v>80</v>
      </c>
      <c r="I5" s="76" t="s">
        <v>81</v>
      </c>
      <c r="J5" s="76" t="s">
        <v>82</v>
      </c>
      <c r="K5" s="14" t="s">
        <v>89</v>
      </c>
      <c r="L5" s="14" t="s">
        <v>84</v>
      </c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</row>
    <row r="6" spans="1:256" ht="12" customHeight="1" x14ac:dyDescent="0.2">
      <c r="A6" s="110">
        <v>1</v>
      </c>
      <c r="B6" s="110" t="s">
        <v>12</v>
      </c>
      <c r="C6" s="111">
        <v>95.68</v>
      </c>
      <c r="D6" s="111">
        <v>98.18</v>
      </c>
      <c r="E6" s="111">
        <v>99.98</v>
      </c>
      <c r="F6" s="111">
        <v>4.3</v>
      </c>
      <c r="G6" s="112">
        <v>4.49</v>
      </c>
      <c r="H6" s="111">
        <v>31.56</v>
      </c>
      <c r="I6" s="111">
        <v>151.61000000000001</v>
      </c>
      <c r="J6" s="111">
        <v>155.51</v>
      </c>
      <c r="K6" s="111">
        <v>123.95</v>
      </c>
      <c r="L6" s="112">
        <v>392.74</v>
      </c>
    </row>
    <row r="7" spans="1:256" ht="12" customHeight="1" x14ac:dyDescent="0.2">
      <c r="A7" s="110">
        <v>2</v>
      </c>
      <c r="B7" s="110" t="s">
        <v>13</v>
      </c>
      <c r="C7" s="111">
        <v>7.26</v>
      </c>
      <c r="D7" s="111">
        <v>8.1199999999999992</v>
      </c>
      <c r="E7" s="111">
        <v>17.829999999999998</v>
      </c>
      <c r="F7" s="111">
        <v>10.57</v>
      </c>
      <c r="G7" s="112">
        <v>145.59</v>
      </c>
      <c r="H7" s="111">
        <v>0.17</v>
      </c>
      <c r="I7" s="111">
        <v>0.2</v>
      </c>
      <c r="J7" s="111">
        <v>2.83</v>
      </c>
      <c r="K7" s="111">
        <v>2.66</v>
      </c>
      <c r="L7" s="112">
        <v>1564.71</v>
      </c>
    </row>
    <row r="8" spans="1:256" ht="13.5" x14ac:dyDescent="0.2">
      <c r="A8" s="110">
        <v>3</v>
      </c>
      <c r="B8" s="110" t="s">
        <v>14</v>
      </c>
      <c r="C8" s="111">
        <v>175.1</v>
      </c>
      <c r="D8" s="111">
        <v>182.61</v>
      </c>
      <c r="E8" s="111">
        <v>187.92</v>
      </c>
      <c r="F8" s="111">
        <v>12.82</v>
      </c>
      <c r="G8" s="112">
        <v>7.32</v>
      </c>
      <c r="H8" s="111">
        <v>77.61</v>
      </c>
      <c r="I8" s="111">
        <v>101.88</v>
      </c>
      <c r="J8" s="111">
        <v>103.5</v>
      </c>
      <c r="K8" s="111">
        <v>25.89</v>
      </c>
      <c r="L8" s="112">
        <v>33.36</v>
      </c>
    </row>
    <row r="9" spans="1:256" ht="13.5" x14ac:dyDescent="0.2">
      <c r="A9" s="110">
        <v>4</v>
      </c>
      <c r="B9" s="110" t="s">
        <v>15</v>
      </c>
      <c r="C9" s="111">
        <v>148.72</v>
      </c>
      <c r="D9" s="111">
        <v>145.59</v>
      </c>
      <c r="E9" s="111">
        <v>148</v>
      </c>
      <c r="F9" s="111">
        <v>-0.72</v>
      </c>
      <c r="G9" s="112">
        <v>-0.48</v>
      </c>
      <c r="H9" s="111">
        <v>98.31</v>
      </c>
      <c r="I9" s="111">
        <v>68.819999999999993</v>
      </c>
      <c r="J9" s="111">
        <v>71</v>
      </c>
      <c r="K9" s="111">
        <v>-27.31</v>
      </c>
      <c r="L9" s="112">
        <v>-27.78</v>
      </c>
    </row>
    <row r="10" spans="1:256" ht="13.5" x14ac:dyDescent="0.2">
      <c r="A10" s="110">
        <v>5</v>
      </c>
      <c r="B10" s="110" t="s">
        <v>16</v>
      </c>
      <c r="C10" s="111">
        <v>56.14</v>
      </c>
      <c r="D10" s="111">
        <v>75.489999999999995</v>
      </c>
      <c r="E10" s="111">
        <v>79.739999999999995</v>
      </c>
      <c r="F10" s="111">
        <v>23.6</v>
      </c>
      <c r="G10" s="112">
        <v>42.04</v>
      </c>
      <c r="H10" s="111">
        <v>37.25</v>
      </c>
      <c r="I10" s="111">
        <v>50.88</v>
      </c>
      <c r="J10" s="111">
        <v>48.63</v>
      </c>
      <c r="K10" s="111">
        <v>11.38</v>
      </c>
      <c r="L10" s="112">
        <v>30.55</v>
      </c>
    </row>
    <row r="11" spans="1:256" ht="13.5" x14ac:dyDescent="0.2">
      <c r="A11" s="110">
        <v>6</v>
      </c>
      <c r="B11" s="110" t="s">
        <v>17</v>
      </c>
      <c r="C11" s="111">
        <v>0.03</v>
      </c>
      <c r="D11" s="111">
        <v>0.25</v>
      </c>
      <c r="E11" s="111">
        <v>2.31</v>
      </c>
      <c r="F11" s="111">
        <v>2.2799999999999998</v>
      </c>
      <c r="G11" s="112">
        <v>7600</v>
      </c>
      <c r="H11" s="111">
        <v>0</v>
      </c>
      <c r="I11" s="111">
        <v>0</v>
      </c>
      <c r="J11" s="111">
        <v>0</v>
      </c>
      <c r="K11" s="111">
        <v>0</v>
      </c>
      <c r="L11" s="112">
        <v>0</v>
      </c>
    </row>
    <row r="12" spans="1:256" ht="13.5" x14ac:dyDescent="0.2">
      <c r="A12" s="110">
        <v>7</v>
      </c>
      <c r="B12" s="110" t="s">
        <v>18</v>
      </c>
      <c r="C12" s="111">
        <v>33.17</v>
      </c>
      <c r="D12" s="111">
        <v>54.13</v>
      </c>
      <c r="E12" s="111">
        <v>59.57</v>
      </c>
      <c r="F12" s="111">
        <v>26.4</v>
      </c>
      <c r="G12" s="112">
        <v>79.59</v>
      </c>
      <c r="H12" s="111">
        <v>12.97</v>
      </c>
      <c r="I12" s="111">
        <v>24.38</v>
      </c>
      <c r="J12" s="111">
        <v>26.99</v>
      </c>
      <c r="K12" s="111">
        <v>14.02</v>
      </c>
      <c r="L12" s="112">
        <v>108.1</v>
      </c>
    </row>
    <row r="13" spans="1:256" ht="13.5" x14ac:dyDescent="0.2">
      <c r="A13" s="110">
        <v>8</v>
      </c>
      <c r="B13" s="110" t="s">
        <v>19</v>
      </c>
      <c r="C13" s="111">
        <v>472.93</v>
      </c>
      <c r="D13" s="111">
        <v>554.59</v>
      </c>
      <c r="E13" s="111">
        <v>746.33</v>
      </c>
      <c r="F13" s="111">
        <v>273.39999999999998</v>
      </c>
      <c r="G13" s="112">
        <v>57.81</v>
      </c>
      <c r="H13" s="111">
        <v>267.42</v>
      </c>
      <c r="I13" s="111">
        <v>261.06</v>
      </c>
      <c r="J13" s="111">
        <v>282.73</v>
      </c>
      <c r="K13" s="111">
        <v>15.31</v>
      </c>
      <c r="L13" s="112">
        <v>5.73</v>
      </c>
    </row>
    <row r="14" spans="1:256" ht="13.5" x14ac:dyDescent="0.2">
      <c r="A14" s="110">
        <v>9</v>
      </c>
      <c r="B14" s="110" t="s">
        <v>20</v>
      </c>
      <c r="C14" s="111">
        <v>56.17</v>
      </c>
      <c r="D14" s="111">
        <v>83.34</v>
      </c>
      <c r="E14" s="111">
        <v>86.86</v>
      </c>
      <c r="F14" s="111">
        <v>30.69</v>
      </c>
      <c r="G14" s="112">
        <v>54.64</v>
      </c>
      <c r="H14" s="111">
        <v>23.2</v>
      </c>
      <c r="I14" s="111">
        <v>53.9</v>
      </c>
      <c r="J14" s="111">
        <v>32.79</v>
      </c>
      <c r="K14" s="111">
        <v>9.59</v>
      </c>
      <c r="L14" s="112">
        <v>41.34</v>
      </c>
    </row>
    <row r="15" spans="1:256" ht="13.5" x14ac:dyDescent="0.2">
      <c r="A15" s="110">
        <v>10</v>
      </c>
      <c r="B15" s="110" t="s">
        <v>21</v>
      </c>
      <c r="C15" s="111">
        <v>290</v>
      </c>
      <c r="D15" s="111">
        <v>293.86</v>
      </c>
      <c r="E15" s="111">
        <v>383.71</v>
      </c>
      <c r="F15" s="111">
        <v>93.71</v>
      </c>
      <c r="G15" s="112">
        <v>32.31</v>
      </c>
      <c r="H15" s="111">
        <v>184.52</v>
      </c>
      <c r="I15" s="111">
        <v>0</v>
      </c>
      <c r="J15" s="111">
        <v>0</v>
      </c>
      <c r="K15" s="111">
        <v>-184.52</v>
      </c>
      <c r="L15" s="112">
        <v>-100</v>
      </c>
    </row>
    <row r="16" spans="1:256" ht="13.5" x14ac:dyDescent="0.2">
      <c r="A16" s="110">
        <v>11</v>
      </c>
      <c r="B16" s="110" t="s">
        <v>22</v>
      </c>
      <c r="C16" s="111">
        <v>123.11</v>
      </c>
      <c r="D16" s="111">
        <v>280.12</v>
      </c>
      <c r="E16" s="111">
        <v>268.77999999999997</v>
      </c>
      <c r="F16" s="111">
        <v>145.66999999999999</v>
      </c>
      <c r="G16" s="112">
        <v>118.33</v>
      </c>
      <c r="H16" s="111">
        <v>89.37</v>
      </c>
      <c r="I16" s="111">
        <v>129.47999999999999</v>
      </c>
      <c r="J16" s="111">
        <v>216.62</v>
      </c>
      <c r="K16" s="111">
        <v>127.25</v>
      </c>
      <c r="L16" s="112">
        <v>142.38999999999999</v>
      </c>
    </row>
    <row r="17" spans="1:12" ht="13.5" x14ac:dyDescent="0.2">
      <c r="A17" s="110">
        <v>12</v>
      </c>
      <c r="B17" s="110" t="s">
        <v>23</v>
      </c>
      <c r="C17" s="111">
        <v>15.48</v>
      </c>
      <c r="D17" s="111">
        <v>9.8800000000000008</v>
      </c>
      <c r="E17" s="111">
        <v>0</v>
      </c>
      <c r="F17" s="111">
        <v>-15.48</v>
      </c>
      <c r="G17" s="112">
        <v>-100</v>
      </c>
      <c r="H17" s="111">
        <v>2.75</v>
      </c>
      <c r="I17" s="111">
        <v>2.0099999999999998</v>
      </c>
      <c r="J17" s="111">
        <v>0</v>
      </c>
      <c r="K17" s="111">
        <v>-2.75</v>
      </c>
      <c r="L17" s="112">
        <v>-100</v>
      </c>
    </row>
    <row r="18" spans="1:12" ht="13.5" x14ac:dyDescent="0.2">
      <c r="A18" s="110">
        <v>13</v>
      </c>
      <c r="B18" s="110" t="s">
        <v>24</v>
      </c>
      <c r="C18" s="111">
        <v>7.33</v>
      </c>
      <c r="D18" s="111">
        <v>8.9700000000000006</v>
      </c>
      <c r="E18" s="111">
        <v>10.36</v>
      </c>
      <c r="F18" s="111">
        <v>3.03</v>
      </c>
      <c r="G18" s="112">
        <v>41.34</v>
      </c>
      <c r="H18" s="111">
        <v>3.72</v>
      </c>
      <c r="I18" s="111">
        <v>9.89</v>
      </c>
      <c r="J18" s="111">
        <v>16.89</v>
      </c>
      <c r="K18" s="111">
        <v>13.17</v>
      </c>
      <c r="L18" s="112">
        <v>354.03</v>
      </c>
    </row>
    <row r="19" spans="1:12" ht="13.5" x14ac:dyDescent="0.2">
      <c r="A19" s="110">
        <v>14</v>
      </c>
      <c r="B19" s="110" t="s">
        <v>25</v>
      </c>
      <c r="C19" s="111">
        <v>128.34</v>
      </c>
      <c r="D19" s="111">
        <v>134.15</v>
      </c>
      <c r="E19" s="111">
        <v>138.03</v>
      </c>
      <c r="F19" s="111">
        <v>9.69</v>
      </c>
      <c r="G19" s="112">
        <v>7.55</v>
      </c>
      <c r="H19" s="111">
        <v>42.37</v>
      </c>
      <c r="I19" s="111">
        <v>49.64</v>
      </c>
      <c r="J19" s="111">
        <v>22.11</v>
      </c>
      <c r="K19" s="111">
        <v>-20.260000000000002</v>
      </c>
      <c r="L19" s="112">
        <v>-47.82</v>
      </c>
    </row>
    <row r="20" spans="1:12" ht="13.5" x14ac:dyDescent="0.2">
      <c r="A20" s="110">
        <v>15</v>
      </c>
      <c r="B20" s="110" t="s">
        <v>26</v>
      </c>
      <c r="C20" s="111">
        <v>5.1100000000000003</v>
      </c>
      <c r="D20" s="111">
        <v>6.27</v>
      </c>
      <c r="E20" s="111">
        <v>0</v>
      </c>
      <c r="F20" s="111">
        <v>-5.1100000000000003</v>
      </c>
      <c r="G20" s="112">
        <v>-100</v>
      </c>
      <c r="H20" s="111">
        <v>0</v>
      </c>
      <c r="I20" s="111">
        <v>0</v>
      </c>
      <c r="J20" s="111">
        <v>0</v>
      </c>
      <c r="K20" s="111">
        <v>0</v>
      </c>
      <c r="L20" s="112">
        <v>0</v>
      </c>
    </row>
    <row r="21" spans="1:12" ht="13.5" x14ac:dyDescent="0.2">
      <c r="A21" s="110">
        <v>16</v>
      </c>
      <c r="B21" s="110" t="s">
        <v>27</v>
      </c>
      <c r="C21" s="111">
        <v>289.25</v>
      </c>
      <c r="D21" s="111">
        <v>297.87</v>
      </c>
      <c r="E21" s="111">
        <v>317.18</v>
      </c>
      <c r="F21" s="111">
        <v>27.93</v>
      </c>
      <c r="G21" s="112">
        <v>9.66</v>
      </c>
      <c r="H21" s="111">
        <v>41.21</v>
      </c>
      <c r="I21" s="111">
        <v>47.42</v>
      </c>
      <c r="J21" s="111">
        <v>48.94</v>
      </c>
      <c r="K21" s="111">
        <v>7.73</v>
      </c>
      <c r="L21" s="112">
        <v>18.760000000000002</v>
      </c>
    </row>
    <row r="22" spans="1:12" ht="13.5" x14ac:dyDescent="0.2">
      <c r="A22" s="110">
        <v>17</v>
      </c>
      <c r="B22" s="110" t="s">
        <v>28</v>
      </c>
      <c r="C22" s="111">
        <v>0</v>
      </c>
      <c r="D22" s="111">
        <v>0</v>
      </c>
      <c r="E22" s="111">
        <v>0</v>
      </c>
      <c r="F22" s="111">
        <v>0</v>
      </c>
      <c r="G22" s="112">
        <v>0</v>
      </c>
      <c r="H22" s="111">
        <v>0</v>
      </c>
      <c r="I22" s="111">
        <v>0</v>
      </c>
      <c r="J22" s="111">
        <v>0</v>
      </c>
      <c r="K22" s="111">
        <v>0</v>
      </c>
      <c r="L22" s="112">
        <v>0</v>
      </c>
    </row>
    <row r="23" spans="1:12" ht="13.5" x14ac:dyDescent="0.2">
      <c r="A23" s="110">
        <v>18</v>
      </c>
      <c r="B23" s="110" t="s">
        <v>29</v>
      </c>
      <c r="C23" s="111">
        <v>0.81</v>
      </c>
      <c r="D23" s="111">
        <v>0.97</v>
      </c>
      <c r="E23" s="111">
        <v>2.66</v>
      </c>
      <c r="F23" s="111">
        <v>1.85</v>
      </c>
      <c r="G23" s="112">
        <v>228.4</v>
      </c>
      <c r="H23" s="111">
        <v>0</v>
      </c>
      <c r="I23" s="111">
        <v>0</v>
      </c>
      <c r="J23" s="111">
        <v>0</v>
      </c>
      <c r="K23" s="111">
        <v>0</v>
      </c>
      <c r="L23" s="112">
        <v>0</v>
      </c>
    </row>
    <row r="24" spans="1:12" ht="13.5" x14ac:dyDescent="0.2">
      <c r="A24" s="110">
        <v>19</v>
      </c>
      <c r="B24" s="110" t="s">
        <v>30</v>
      </c>
      <c r="C24" s="111">
        <v>2784.29</v>
      </c>
      <c r="D24" s="111">
        <v>3697.43</v>
      </c>
      <c r="E24" s="111">
        <v>3707.64</v>
      </c>
      <c r="F24" s="111">
        <v>923.35</v>
      </c>
      <c r="G24" s="112">
        <v>33.159999999999997</v>
      </c>
      <c r="H24" s="111">
        <v>1299.55</v>
      </c>
      <c r="I24" s="111">
        <v>1381.6</v>
      </c>
      <c r="J24" s="111">
        <v>1453.6</v>
      </c>
      <c r="K24" s="111">
        <v>154.05000000000001</v>
      </c>
      <c r="L24" s="112">
        <v>11.85</v>
      </c>
    </row>
    <row r="25" spans="1:12" ht="13.5" x14ac:dyDescent="0.2">
      <c r="A25" s="110">
        <v>20</v>
      </c>
      <c r="B25" s="110" t="s">
        <v>31</v>
      </c>
      <c r="C25" s="111">
        <v>1.88</v>
      </c>
      <c r="D25" s="111">
        <v>1.94</v>
      </c>
      <c r="E25" s="111">
        <v>1.97</v>
      </c>
      <c r="F25" s="111">
        <v>0.09</v>
      </c>
      <c r="G25" s="112">
        <v>4.79</v>
      </c>
      <c r="H25" s="111">
        <v>0.27</v>
      </c>
      <c r="I25" s="111">
        <v>0</v>
      </c>
      <c r="J25" s="111">
        <v>0</v>
      </c>
      <c r="K25" s="111">
        <v>-0.27</v>
      </c>
      <c r="L25" s="112">
        <v>-100</v>
      </c>
    </row>
    <row r="26" spans="1:12" ht="13.5" x14ac:dyDescent="0.2">
      <c r="A26" s="110">
        <v>21</v>
      </c>
      <c r="B26" s="110" t="s">
        <v>32</v>
      </c>
      <c r="C26" s="111">
        <v>0</v>
      </c>
      <c r="D26" s="111">
        <v>0</v>
      </c>
      <c r="E26" s="111">
        <v>0.35</v>
      </c>
      <c r="F26" s="111">
        <v>0.35</v>
      </c>
      <c r="G26" s="112">
        <v>0</v>
      </c>
      <c r="H26" s="111">
        <v>0</v>
      </c>
      <c r="I26" s="111">
        <v>0</v>
      </c>
      <c r="J26" s="111">
        <v>0</v>
      </c>
      <c r="K26" s="111">
        <v>0</v>
      </c>
      <c r="L26" s="112">
        <v>0</v>
      </c>
    </row>
    <row r="27" spans="1:12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0</v>
      </c>
      <c r="F27" s="111">
        <v>0</v>
      </c>
      <c r="G27" s="112">
        <v>0</v>
      </c>
      <c r="H27" s="111">
        <v>0</v>
      </c>
      <c r="I27" s="111">
        <v>0</v>
      </c>
      <c r="J27" s="111">
        <v>0</v>
      </c>
      <c r="K27" s="111">
        <v>0</v>
      </c>
      <c r="L27" s="112">
        <v>0</v>
      </c>
    </row>
    <row r="28" spans="1:12" ht="13.5" x14ac:dyDescent="0.2">
      <c r="A28" s="110">
        <v>23</v>
      </c>
      <c r="B28" s="110" t="s">
        <v>34</v>
      </c>
      <c r="C28" s="111">
        <v>5.45</v>
      </c>
      <c r="D28" s="111">
        <v>2.61</v>
      </c>
      <c r="E28" s="111">
        <v>3.23</v>
      </c>
      <c r="F28" s="111">
        <v>-2.2200000000000002</v>
      </c>
      <c r="G28" s="112">
        <v>-40.729999999999997</v>
      </c>
      <c r="H28" s="111">
        <v>0.02</v>
      </c>
      <c r="I28" s="111">
        <v>2.09</v>
      </c>
      <c r="J28" s="111">
        <v>2.33</v>
      </c>
      <c r="K28" s="111">
        <v>2.31</v>
      </c>
      <c r="L28" s="112">
        <v>11550</v>
      </c>
    </row>
    <row r="29" spans="1:12" ht="13.5" x14ac:dyDescent="0.2">
      <c r="A29" s="110">
        <v>24</v>
      </c>
      <c r="B29" s="110" t="s">
        <v>35</v>
      </c>
      <c r="C29" s="111">
        <v>159.21</v>
      </c>
      <c r="D29" s="111">
        <v>159.6</v>
      </c>
      <c r="E29" s="111">
        <v>163.29</v>
      </c>
      <c r="F29" s="111">
        <v>4.08</v>
      </c>
      <c r="G29" s="112">
        <v>2.56</v>
      </c>
      <c r="H29" s="111">
        <v>29.74</v>
      </c>
      <c r="I29" s="111">
        <v>29.93</v>
      </c>
      <c r="J29" s="111">
        <v>30.32</v>
      </c>
      <c r="K29" s="111">
        <v>0.57999999999999996</v>
      </c>
      <c r="L29" s="112">
        <v>1.95</v>
      </c>
    </row>
    <row r="30" spans="1:12" ht="13.5" x14ac:dyDescent="0.2">
      <c r="A30" s="110">
        <v>25</v>
      </c>
      <c r="B30" s="110" t="s">
        <v>36</v>
      </c>
      <c r="C30" s="111">
        <v>95.75</v>
      </c>
      <c r="D30" s="111">
        <v>104.83</v>
      </c>
      <c r="E30" s="111">
        <v>113.21</v>
      </c>
      <c r="F30" s="111">
        <v>17.46</v>
      </c>
      <c r="G30" s="112">
        <v>18.23</v>
      </c>
      <c r="H30" s="111">
        <v>66.5</v>
      </c>
      <c r="I30" s="111">
        <v>78.14</v>
      </c>
      <c r="J30" s="111">
        <v>88.65</v>
      </c>
      <c r="K30" s="111">
        <v>22.15</v>
      </c>
      <c r="L30" s="112">
        <v>33.31</v>
      </c>
    </row>
    <row r="31" spans="1:12" ht="13.5" x14ac:dyDescent="0.2">
      <c r="A31" s="110">
        <v>26</v>
      </c>
      <c r="B31" s="110" t="s">
        <v>37</v>
      </c>
      <c r="C31" s="111">
        <v>47.91</v>
      </c>
      <c r="D31" s="111">
        <v>43.79</v>
      </c>
      <c r="E31" s="111">
        <v>43.64</v>
      </c>
      <c r="F31" s="111">
        <v>-4.2699999999999996</v>
      </c>
      <c r="G31" s="112">
        <v>-8.91</v>
      </c>
      <c r="H31" s="111">
        <v>25.73</v>
      </c>
      <c r="I31" s="111">
        <v>23.91</v>
      </c>
      <c r="J31" s="111">
        <v>23.91</v>
      </c>
      <c r="K31" s="111">
        <v>-1.82</v>
      </c>
      <c r="L31" s="112">
        <v>-7.07</v>
      </c>
    </row>
    <row r="32" spans="1:12" ht="13.5" x14ac:dyDescent="0.2">
      <c r="A32" s="110">
        <v>27</v>
      </c>
      <c r="B32" s="110" t="s">
        <v>38</v>
      </c>
      <c r="C32" s="111">
        <v>1.51</v>
      </c>
      <c r="D32" s="111">
        <v>1.35</v>
      </c>
      <c r="E32" s="111">
        <v>7.54</v>
      </c>
      <c r="F32" s="111">
        <v>6.03</v>
      </c>
      <c r="G32" s="112">
        <v>399.34</v>
      </c>
      <c r="H32" s="111">
        <v>4.01</v>
      </c>
      <c r="I32" s="111">
        <v>5.2</v>
      </c>
      <c r="J32" s="111">
        <v>0.96</v>
      </c>
      <c r="K32" s="111">
        <v>-3.05</v>
      </c>
      <c r="L32" s="112">
        <v>-76.06</v>
      </c>
    </row>
    <row r="33" spans="1:256" s="18" customFormat="1" ht="13.5" x14ac:dyDescent="0.2">
      <c r="A33" s="14"/>
      <c r="B33" s="14" t="s">
        <v>39</v>
      </c>
      <c r="C33" s="16">
        <f>SUM(C6:C32)</f>
        <v>5000.63</v>
      </c>
      <c r="D33" s="16">
        <f>SUM(D6:D32)</f>
        <v>6245.94</v>
      </c>
      <c r="E33" s="16">
        <f>SUM(E6:E32)</f>
        <v>6590.13</v>
      </c>
      <c r="F33" s="16">
        <f>+(E33-C33)</f>
        <v>1589.5</v>
      </c>
      <c r="G33" s="32">
        <f>IF(C33=0,"",(E33-C33)/C33*100)</f>
        <v>31.785994964634455</v>
      </c>
      <c r="H33" s="16">
        <f>SUM(H6:H32)</f>
        <v>2338.25</v>
      </c>
      <c r="I33" s="16">
        <f>SUM(I6:I32)</f>
        <v>2472.0399999999991</v>
      </c>
      <c r="J33" s="16">
        <f>SUM(J6:J32)</f>
        <v>2628.31</v>
      </c>
      <c r="K33" s="16">
        <f>+(J33-H33)</f>
        <v>290.05999999999995</v>
      </c>
      <c r="L33" s="32">
        <f>IF(H33=0,"",(J33-H33)/H33*100)</f>
        <v>12.405003742114827</v>
      </c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pans="1:256" ht="13.5" x14ac:dyDescent="0.2">
      <c r="A34" s="110">
        <v>28</v>
      </c>
      <c r="B34" s="110" t="s">
        <v>40</v>
      </c>
      <c r="C34" s="111">
        <v>35.06</v>
      </c>
      <c r="D34" s="111">
        <v>46.3</v>
      </c>
      <c r="E34" s="111">
        <v>72.400000000000006</v>
      </c>
      <c r="F34" s="111">
        <v>37.340000000000003</v>
      </c>
      <c r="G34" s="112">
        <v>106.5</v>
      </c>
      <c r="H34" s="111">
        <v>21.72</v>
      </c>
      <c r="I34" s="111">
        <v>30.9</v>
      </c>
      <c r="J34" s="111">
        <v>43.74</v>
      </c>
      <c r="K34" s="111">
        <v>22.02</v>
      </c>
      <c r="L34" s="112">
        <v>101.38</v>
      </c>
    </row>
    <row r="35" spans="1:256" ht="13.5" x14ac:dyDescent="0.2">
      <c r="A35" s="110">
        <v>29</v>
      </c>
      <c r="B35" s="110" t="s">
        <v>41</v>
      </c>
      <c r="C35" s="111">
        <v>0</v>
      </c>
      <c r="D35" s="111">
        <v>96.09</v>
      </c>
      <c r="E35" s="111">
        <v>0</v>
      </c>
      <c r="F35" s="111">
        <v>0</v>
      </c>
      <c r="G35" s="112">
        <v>0</v>
      </c>
      <c r="H35" s="111">
        <v>0</v>
      </c>
      <c r="I35" s="111">
        <v>0</v>
      </c>
      <c r="J35" s="111">
        <v>0</v>
      </c>
      <c r="K35" s="111">
        <v>0</v>
      </c>
      <c r="L35" s="112">
        <v>0</v>
      </c>
    </row>
    <row r="36" spans="1:256" ht="13.5" x14ac:dyDescent="0.2">
      <c r="A36" s="110">
        <v>30</v>
      </c>
      <c r="B36" s="110" t="s">
        <v>42</v>
      </c>
      <c r="C36" s="111">
        <v>0</v>
      </c>
      <c r="D36" s="111">
        <v>0</v>
      </c>
      <c r="E36" s="111">
        <v>0</v>
      </c>
      <c r="F36" s="111">
        <v>0</v>
      </c>
      <c r="G36" s="112">
        <v>0</v>
      </c>
      <c r="H36" s="111">
        <v>0</v>
      </c>
      <c r="I36" s="111">
        <v>0</v>
      </c>
      <c r="J36" s="111">
        <v>0</v>
      </c>
      <c r="K36" s="111">
        <v>0</v>
      </c>
      <c r="L36" s="112">
        <v>0</v>
      </c>
    </row>
    <row r="37" spans="1:256" ht="13.5" x14ac:dyDescent="0.2">
      <c r="A37" s="110">
        <v>31</v>
      </c>
      <c r="B37" s="110" t="s">
        <v>43</v>
      </c>
      <c r="C37" s="111">
        <v>13.89</v>
      </c>
      <c r="D37" s="111">
        <v>40.409999999999997</v>
      </c>
      <c r="E37" s="111">
        <v>50.13</v>
      </c>
      <c r="F37" s="111">
        <v>36.24</v>
      </c>
      <c r="G37" s="112">
        <v>260.91000000000003</v>
      </c>
      <c r="H37" s="111">
        <v>4.58</v>
      </c>
      <c r="I37" s="111">
        <v>39.869999999999997</v>
      </c>
      <c r="J37" s="111">
        <v>35.590000000000003</v>
      </c>
      <c r="K37" s="111">
        <v>31.01</v>
      </c>
      <c r="L37" s="112">
        <v>677.07</v>
      </c>
    </row>
    <row r="38" spans="1:256" ht="13.5" x14ac:dyDescent="0.2">
      <c r="A38" s="110">
        <v>32</v>
      </c>
      <c r="B38" s="110" t="s">
        <v>44</v>
      </c>
      <c r="C38" s="111">
        <v>1.1399999999999999</v>
      </c>
      <c r="D38" s="111">
        <v>0</v>
      </c>
      <c r="E38" s="111">
        <v>3.58</v>
      </c>
      <c r="F38" s="111">
        <v>2.44</v>
      </c>
      <c r="G38" s="112">
        <v>214.04</v>
      </c>
      <c r="H38" s="111">
        <v>1.1399999999999999</v>
      </c>
      <c r="I38" s="111">
        <v>0</v>
      </c>
      <c r="J38" s="111">
        <v>1.57</v>
      </c>
      <c r="K38" s="111">
        <v>0.43</v>
      </c>
      <c r="L38" s="112">
        <v>37.72</v>
      </c>
    </row>
    <row r="39" spans="1:256" ht="13.5" x14ac:dyDescent="0.2">
      <c r="A39" s="110">
        <v>33</v>
      </c>
      <c r="B39" s="110" t="s">
        <v>45</v>
      </c>
      <c r="C39" s="111">
        <v>157.4</v>
      </c>
      <c r="D39" s="111">
        <v>259.94</v>
      </c>
      <c r="E39" s="111">
        <v>305.55</v>
      </c>
      <c r="F39" s="111">
        <v>148.15</v>
      </c>
      <c r="G39" s="112">
        <v>94.12</v>
      </c>
      <c r="H39" s="111">
        <v>81.91</v>
      </c>
      <c r="I39" s="111">
        <v>94.33</v>
      </c>
      <c r="J39" s="111">
        <v>113.05</v>
      </c>
      <c r="K39" s="111">
        <v>31.14</v>
      </c>
      <c r="L39" s="112">
        <v>38.020000000000003</v>
      </c>
    </row>
    <row r="40" spans="1:256" ht="13.5" x14ac:dyDescent="0.2">
      <c r="A40" s="110">
        <v>34</v>
      </c>
      <c r="B40" s="110" t="s">
        <v>46</v>
      </c>
      <c r="C40" s="111">
        <v>0</v>
      </c>
      <c r="D40" s="111">
        <v>0</v>
      </c>
      <c r="E40" s="111">
        <v>0</v>
      </c>
      <c r="F40" s="111">
        <v>0</v>
      </c>
      <c r="G40" s="112">
        <v>0</v>
      </c>
      <c r="H40" s="111">
        <v>0</v>
      </c>
      <c r="I40" s="111">
        <v>0</v>
      </c>
      <c r="J40" s="111">
        <v>0</v>
      </c>
      <c r="K40" s="111">
        <v>0</v>
      </c>
      <c r="L40" s="112">
        <v>0</v>
      </c>
    </row>
    <row r="41" spans="1:256" ht="13.5" x14ac:dyDescent="0.2">
      <c r="A41" s="110">
        <v>35</v>
      </c>
      <c r="B41" s="110" t="s">
        <v>47</v>
      </c>
      <c r="C41" s="111">
        <v>43.63</v>
      </c>
      <c r="D41" s="111">
        <v>115.59</v>
      </c>
      <c r="E41" s="111">
        <v>150.1</v>
      </c>
      <c r="F41" s="111">
        <v>106.47</v>
      </c>
      <c r="G41" s="112">
        <v>244.03</v>
      </c>
      <c r="H41" s="111">
        <v>0</v>
      </c>
      <c r="I41" s="111">
        <v>0</v>
      </c>
      <c r="J41" s="111">
        <v>0</v>
      </c>
      <c r="K41" s="111">
        <v>0</v>
      </c>
      <c r="L41" s="112">
        <v>0</v>
      </c>
    </row>
    <row r="42" spans="1:256" ht="13.5" x14ac:dyDescent="0.2">
      <c r="A42" s="110">
        <v>36</v>
      </c>
      <c r="B42" s="110" t="s">
        <v>48</v>
      </c>
      <c r="C42" s="111">
        <v>64</v>
      </c>
      <c r="D42" s="111">
        <v>122</v>
      </c>
      <c r="E42" s="111">
        <v>135.71</v>
      </c>
      <c r="F42" s="111">
        <v>71.709999999999994</v>
      </c>
      <c r="G42" s="112">
        <v>112.05</v>
      </c>
      <c r="H42" s="111">
        <v>36</v>
      </c>
      <c r="I42" s="111">
        <v>66</v>
      </c>
      <c r="J42" s="111">
        <v>70.61</v>
      </c>
      <c r="K42" s="111">
        <v>34.61</v>
      </c>
      <c r="L42" s="112">
        <v>96.14</v>
      </c>
    </row>
    <row r="43" spans="1:256" ht="13.5" x14ac:dyDescent="0.2">
      <c r="A43" s="110">
        <v>37</v>
      </c>
      <c r="B43" s="110" t="s">
        <v>49</v>
      </c>
      <c r="C43" s="111">
        <v>0</v>
      </c>
      <c r="D43" s="111">
        <v>0</v>
      </c>
      <c r="E43" s="111">
        <v>0</v>
      </c>
      <c r="F43" s="111">
        <v>0</v>
      </c>
      <c r="G43" s="112">
        <v>0</v>
      </c>
      <c r="H43" s="111">
        <v>0</v>
      </c>
      <c r="I43" s="111">
        <v>0</v>
      </c>
      <c r="J43" s="111">
        <v>0</v>
      </c>
      <c r="K43" s="111">
        <v>0</v>
      </c>
      <c r="L43" s="112">
        <v>0</v>
      </c>
    </row>
    <row r="44" spans="1:256" ht="13.5" x14ac:dyDescent="0.2">
      <c r="A44" s="110">
        <v>38</v>
      </c>
      <c r="B44" s="110" t="s">
        <v>50</v>
      </c>
      <c r="C44" s="111">
        <v>0.19</v>
      </c>
      <c r="D44" s="111">
        <v>0.22</v>
      </c>
      <c r="E44" s="111">
        <v>0.42</v>
      </c>
      <c r="F44" s="111">
        <v>0.23</v>
      </c>
      <c r="G44" s="112">
        <v>121.05</v>
      </c>
      <c r="H44" s="111">
        <v>0</v>
      </c>
      <c r="I44" s="111">
        <v>0</v>
      </c>
      <c r="J44" s="111">
        <v>0.15</v>
      </c>
      <c r="K44" s="111">
        <v>0.15</v>
      </c>
      <c r="L44" s="112">
        <v>0</v>
      </c>
    </row>
    <row r="45" spans="1:256" ht="13.5" x14ac:dyDescent="0.2">
      <c r="A45" s="110">
        <v>39</v>
      </c>
      <c r="B45" s="110" t="s">
        <v>51</v>
      </c>
      <c r="C45" s="111">
        <v>0</v>
      </c>
      <c r="D45" s="111">
        <v>0.39</v>
      </c>
      <c r="E45" s="111">
        <v>0</v>
      </c>
      <c r="F45" s="111">
        <v>0</v>
      </c>
      <c r="G45" s="112">
        <v>0</v>
      </c>
      <c r="H45" s="111">
        <v>0</v>
      </c>
      <c r="I45" s="111">
        <v>0.39</v>
      </c>
      <c r="J45" s="111">
        <v>0.39</v>
      </c>
      <c r="K45" s="111">
        <v>0.39</v>
      </c>
      <c r="L45" s="112">
        <v>0</v>
      </c>
    </row>
    <row r="46" spans="1:256" ht="13.5" x14ac:dyDescent="0.2">
      <c r="A46" s="110">
        <v>40</v>
      </c>
      <c r="B46" s="110" t="s">
        <v>52</v>
      </c>
      <c r="C46" s="111">
        <v>117.63</v>
      </c>
      <c r="D46" s="111">
        <v>171.23</v>
      </c>
      <c r="E46" s="111">
        <v>171.23</v>
      </c>
      <c r="F46" s="111">
        <v>53.6</v>
      </c>
      <c r="G46" s="112">
        <v>45.57</v>
      </c>
      <c r="H46" s="111">
        <v>72.48</v>
      </c>
      <c r="I46" s="111">
        <v>114.59</v>
      </c>
      <c r="J46" s="111">
        <v>114.59</v>
      </c>
      <c r="K46" s="111">
        <v>42.11</v>
      </c>
      <c r="L46" s="112">
        <v>58.1</v>
      </c>
    </row>
    <row r="47" spans="1:256" ht="13.5" x14ac:dyDescent="0.2">
      <c r="A47" s="110">
        <v>41</v>
      </c>
      <c r="B47" s="110" t="s">
        <v>53</v>
      </c>
      <c r="C47" s="111">
        <v>0</v>
      </c>
      <c r="D47" s="111">
        <v>0</v>
      </c>
      <c r="E47" s="111">
        <v>0</v>
      </c>
      <c r="F47" s="111">
        <v>0</v>
      </c>
      <c r="G47" s="112">
        <v>0</v>
      </c>
      <c r="H47" s="111">
        <v>0</v>
      </c>
      <c r="I47" s="111">
        <v>0</v>
      </c>
      <c r="J47" s="111">
        <v>0</v>
      </c>
      <c r="K47" s="111">
        <v>0</v>
      </c>
      <c r="L47" s="112">
        <v>0</v>
      </c>
    </row>
    <row r="48" spans="1:256" ht="13.5" x14ac:dyDescent="0.2">
      <c r="A48" s="110">
        <v>42</v>
      </c>
      <c r="B48" s="110" t="s">
        <v>54</v>
      </c>
      <c r="C48" s="111">
        <v>0.28000000000000003</v>
      </c>
      <c r="D48" s="111">
        <v>0.27</v>
      </c>
      <c r="E48" s="111">
        <v>0</v>
      </c>
      <c r="F48" s="111">
        <v>-0.28000000000000003</v>
      </c>
      <c r="G48" s="112">
        <v>-100</v>
      </c>
      <c r="H48" s="111">
        <v>0</v>
      </c>
      <c r="I48" s="111">
        <v>0</v>
      </c>
      <c r="J48" s="111">
        <v>0</v>
      </c>
      <c r="K48" s="111">
        <v>0</v>
      </c>
      <c r="L48" s="112">
        <v>0</v>
      </c>
    </row>
    <row r="49" spans="1:223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1">
        <v>0</v>
      </c>
      <c r="L49" s="112">
        <v>0</v>
      </c>
    </row>
    <row r="50" spans="1:223" ht="13.5" x14ac:dyDescent="0.2">
      <c r="A50" s="110">
        <v>44</v>
      </c>
      <c r="B50" s="110" t="s">
        <v>56</v>
      </c>
      <c r="C50" s="111">
        <v>0</v>
      </c>
      <c r="D50" s="111">
        <v>0</v>
      </c>
      <c r="E50" s="111">
        <v>13.3</v>
      </c>
      <c r="F50" s="111">
        <v>13.3</v>
      </c>
      <c r="G50" s="112">
        <v>0</v>
      </c>
      <c r="H50" s="111">
        <v>0</v>
      </c>
      <c r="I50" s="111">
        <v>0</v>
      </c>
      <c r="J50" s="111">
        <v>0</v>
      </c>
      <c r="K50" s="111">
        <v>0</v>
      </c>
      <c r="L50" s="112">
        <v>0</v>
      </c>
    </row>
    <row r="51" spans="1:223" s="20" customFormat="1" ht="13.5" x14ac:dyDescent="0.2">
      <c r="A51" s="21"/>
      <c r="B51" s="14" t="s">
        <v>57</v>
      </c>
      <c r="C51" s="16">
        <f>SUM(C34:C50)</f>
        <v>433.21999999999997</v>
      </c>
      <c r="D51" s="16">
        <f>SUM(D34:D50)</f>
        <v>852.44</v>
      </c>
      <c r="E51" s="16">
        <f>SUM(E34:E50)</f>
        <v>902.42</v>
      </c>
      <c r="F51" s="16">
        <f t="shared" ref="F51:F62" si="0">+(E51-C51)</f>
        <v>469.2</v>
      </c>
      <c r="G51" s="32">
        <f t="shared" ref="G51:G62" si="1">IF(C51=0,"",(E51-C51)/C51*100)</f>
        <v>108.30524906514012</v>
      </c>
      <c r="H51" s="16">
        <f>SUM(H34:H50)</f>
        <v>217.82999999999998</v>
      </c>
      <c r="I51" s="16">
        <f>SUM(I34:I50)</f>
        <v>346.08</v>
      </c>
      <c r="J51" s="16">
        <f>SUM(J34:J50)</f>
        <v>379.68999999999994</v>
      </c>
      <c r="K51" s="16">
        <f t="shared" ref="K51:K62" si="2">+(J51-H51)</f>
        <v>161.85999999999996</v>
      </c>
      <c r="L51" s="32">
        <f t="shared" ref="L51:L62" si="3">IF(H51=0,"",(J51-H51)/H51*100)</f>
        <v>74.305651195886696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</row>
    <row r="52" spans="1:223" ht="13.5" x14ac:dyDescent="0.2">
      <c r="A52" s="113">
        <v>45</v>
      </c>
      <c r="B52" s="110" t="s">
        <v>58</v>
      </c>
      <c r="C52" s="111">
        <v>1004.61</v>
      </c>
      <c r="D52" s="111">
        <v>1243.05</v>
      </c>
      <c r="E52" s="111">
        <v>612.38</v>
      </c>
      <c r="F52" s="111">
        <v>-392.23</v>
      </c>
      <c r="G52" s="112">
        <v>-39.04</v>
      </c>
      <c r="H52" s="111">
        <v>710.63</v>
      </c>
      <c r="I52" s="111">
        <v>469.25</v>
      </c>
      <c r="J52" s="111">
        <v>325.11</v>
      </c>
      <c r="K52" s="111">
        <v>-385.52</v>
      </c>
      <c r="L52" s="112">
        <v>-54.25</v>
      </c>
    </row>
    <row r="53" spans="1:223" ht="13.5" x14ac:dyDescent="0.2">
      <c r="A53" s="113">
        <v>46</v>
      </c>
      <c r="B53" s="110" t="s">
        <v>59</v>
      </c>
      <c r="C53" s="111">
        <v>17.77</v>
      </c>
      <c r="D53" s="111">
        <v>16.489999999999998</v>
      </c>
      <c r="E53" s="111">
        <v>15.23</v>
      </c>
      <c r="F53" s="111">
        <v>-2.54</v>
      </c>
      <c r="G53" s="112">
        <v>-14.29</v>
      </c>
      <c r="H53" s="111">
        <v>0</v>
      </c>
      <c r="I53" s="111">
        <v>0</v>
      </c>
      <c r="J53" s="111">
        <v>0</v>
      </c>
      <c r="K53" s="111">
        <v>0</v>
      </c>
      <c r="L53" s="112">
        <v>0</v>
      </c>
    </row>
    <row r="54" spans="1:223" ht="13.5" x14ac:dyDescent="0.2">
      <c r="A54" s="113">
        <v>47</v>
      </c>
      <c r="B54" s="110" t="s">
        <v>60</v>
      </c>
      <c r="C54" s="111">
        <v>0.43</v>
      </c>
      <c r="D54" s="111">
        <v>0.41</v>
      </c>
      <c r="E54" s="111">
        <v>0.47</v>
      </c>
      <c r="F54" s="111">
        <v>0.04</v>
      </c>
      <c r="G54" s="112">
        <v>9.3000000000000007</v>
      </c>
      <c r="H54" s="111">
        <v>0</v>
      </c>
      <c r="I54" s="111">
        <v>0</v>
      </c>
      <c r="J54" s="111">
        <v>0</v>
      </c>
      <c r="K54" s="111">
        <v>0</v>
      </c>
      <c r="L54" s="112">
        <v>0</v>
      </c>
    </row>
    <row r="55" spans="1:223" ht="13.5" x14ac:dyDescent="0.2">
      <c r="A55" s="113">
        <v>48</v>
      </c>
      <c r="B55" s="110" t="s">
        <v>61</v>
      </c>
      <c r="C55" s="111">
        <v>9.14</v>
      </c>
      <c r="D55" s="111">
        <v>7.96</v>
      </c>
      <c r="E55" s="111">
        <v>8.65</v>
      </c>
      <c r="F55" s="111">
        <v>-0.49</v>
      </c>
      <c r="G55" s="112">
        <v>-5.36</v>
      </c>
      <c r="H55" s="111">
        <v>0</v>
      </c>
      <c r="I55" s="111">
        <v>0</v>
      </c>
      <c r="J55" s="111">
        <v>0</v>
      </c>
      <c r="K55" s="111">
        <v>0</v>
      </c>
      <c r="L55" s="112">
        <v>0</v>
      </c>
    </row>
    <row r="56" spans="1:223" ht="13.5" x14ac:dyDescent="0.2">
      <c r="A56" s="113">
        <v>49</v>
      </c>
      <c r="B56" s="110" t="s">
        <v>62</v>
      </c>
      <c r="C56" s="111">
        <v>28.44</v>
      </c>
      <c r="D56" s="111">
        <v>29.41</v>
      </c>
      <c r="E56" s="111">
        <v>30.88</v>
      </c>
      <c r="F56" s="111">
        <v>2.44</v>
      </c>
      <c r="G56" s="112">
        <v>8.58</v>
      </c>
      <c r="H56" s="111">
        <v>0</v>
      </c>
      <c r="I56" s="111">
        <v>0</v>
      </c>
      <c r="J56" s="111">
        <v>0</v>
      </c>
      <c r="K56" s="111">
        <v>0</v>
      </c>
      <c r="L56" s="112">
        <v>0</v>
      </c>
    </row>
    <row r="57" spans="1:223" ht="13.5" x14ac:dyDescent="0.2">
      <c r="A57" s="113">
        <v>50</v>
      </c>
      <c r="B57" s="110" t="s">
        <v>63</v>
      </c>
      <c r="C57" s="111">
        <v>0.06</v>
      </c>
      <c r="D57" s="111">
        <v>0.16</v>
      </c>
      <c r="E57" s="111">
        <v>0.14000000000000001</v>
      </c>
      <c r="F57" s="111">
        <v>0.08</v>
      </c>
      <c r="G57" s="112">
        <v>133.33000000000001</v>
      </c>
      <c r="H57" s="111">
        <v>0</v>
      </c>
      <c r="I57" s="111">
        <v>0</v>
      </c>
      <c r="J57" s="111">
        <v>0</v>
      </c>
      <c r="K57" s="111">
        <v>0</v>
      </c>
      <c r="L57" s="112">
        <v>0</v>
      </c>
    </row>
    <row r="58" spans="1:223" ht="13.5" x14ac:dyDescent="0.2">
      <c r="A58" s="113">
        <v>51</v>
      </c>
      <c r="B58" s="110" t="s">
        <v>64</v>
      </c>
      <c r="C58" s="111">
        <v>12.19</v>
      </c>
      <c r="D58" s="111">
        <v>13.02</v>
      </c>
      <c r="E58" s="111">
        <v>13.67</v>
      </c>
      <c r="F58" s="111">
        <v>1.48</v>
      </c>
      <c r="G58" s="112">
        <v>12.14</v>
      </c>
      <c r="H58" s="111">
        <v>0</v>
      </c>
      <c r="I58" s="111">
        <v>0</v>
      </c>
      <c r="J58" s="111">
        <v>0</v>
      </c>
      <c r="K58" s="111">
        <v>0</v>
      </c>
      <c r="L58" s="112">
        <v>0</v>
      </c>
    </row>
    <row r="59" spans="1:223" s="20" customFormat="1" ht="13.5" x14ac:dyDescent="0.2">
      <c r="A59" s="21"/>
      <c r="B59" s="14" t="s">
        <v>65</v>
      </c>
      <c r="C59" s="16">
        <f>SUM(C52:C58)</f>
        <v>1072.6400000000001</v>
      </c>
      <c r="D59" s="16">
        <f>SUM(D52:D58)</f>
        <v>1310.5000000000002</v>
      </c>
      <c r="E59" s="16">
        <f>SUM(E52:E58)</f>
        <v>681.42</v>
      </c>
      <c r="F59" s="16">
        <f t="shared" si="0"/>
        <v>-391.22000000000014</v>
      </c>
      <c r="G59" s="32">
        <f t="shared" si="1"/>
        <v>-36.472628281622917</v>
      </c>
      <c r="H59" s="16">
        <f>SUM(H52:H58)</f>
        <v>710.63</v>
      </c>
      <c r="I59" s="16">
        <f>SUM(I52:I58)</f>
        <v>469.25</v>
      </c>
      <c r="J59" s="16">
        <f>SUM(J52:J58)</f>
        <v>325.11</v>
      </c>
      <c r="K59" s="16">
        <f t="shared" si="2"/>
        <v>-385.52</v>
      </c>
      <c r="L59" s="32">
        <f t="shared" si="3"/>
        <v>-54.25045382266439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</row>
    <row r="60" spans="1:223" ht="13.5" x14ac:dyDescent="0.2">
      <c r="A60" s="113">
        <v>52</v>
      </c>
      <c r="B60" s="110" t="s">
        <v>66</v>
      </c>
      <c r="C60" s="111">
        <v>1419.32</v>
      </c>
      <c r="D60" s="111">
        <v>1442.65</v>
      </c>
      <c r="E60" s="111">
        <v>1617.54</v>
      </c>
      <c r="F60" s="111">
        <v>198.22</v>
      </c>
      <c r="G60" s="112">
        <v>13.97</v>
      </c>
      <c r="H60" s="111">
        <v>914.42</v>
      </c>
      <c r="I60" s="111">
        <v>1082.43</v>
      </c>
      <c r="J60" s="111">
        <v>993.17</v>
      </c>
      <c r="K60" s="111">
        <v>78.75</v>
      </c>
      <c r="L60" s="112">
        <v>8.61</v>
      </c>
    </row>
    <row r="61" spans="1:223" s="20" customFormat="1" ht="13.5" x14ac:dyDescent="0.2">
      <c r="A61" s="14"/>
      <c r="B61" s="14" t="s">
        <v>67</v>
      </c>
      <c r="C61" s="16">
        <f>SUM(C60:C60)</f>
        <v>1419.32</v>
      </c>
      <c r="D61" s="16">
        <f>SUM(D60:D60)</f>
        <v>1442.65</v>
      </c>
      <c r="E61" s="16">
        <f>SUM(E60:E60)</f>
        <v>1617.54</v>
      </c>
      <c r="F61" s="16">
        <f t="shared" si="0"/>
        <v>198.22000000000003</v>
      </c>
      <c r="G61" s="32">
        <f t="shared" si="1"/>
        <v>13.965842797959588</v>
      </c>
      <c r="H61" s="16">
        <f>SUM(H60:H60)</f>
        <v>914.42</v>
      </c>
      <c r="I61" s="16">
        <f>SUM(I60:I60)</f>
        <v>1082.43</v>
      </c>
      <c r="J61" s="16">
        <f>SUM(J60:J60)</f>
        <v>993.17</v>
      </c>
      <c r="K61" s="16">
        <f t="shared" si="2"/>
        <v>78.75</v>
      </c>
      <c r="L61" s="32">
        <f t="shared" si="3"/>
        <v>8.61201636009711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</row>
    <row r="62" spans="1:223" s="20" customFormat="1" ht="13.5" x14ac:dyDescent="0.2">
      <c r="A62" s="14"/>
      <c r="B62" s="14" t="s">
        <v>68</v>
      </c>
      <c r="C62" s="16">
        <f>SUM(C61,C59,C51,C33)</f>
        <v>7925.8099999999995</v>
      </c>
      <c r="D62" s="16">
        <f>SUM(D61,D59,D51,D33)</f>
        <v>9851.5300000000007</v>
      </c>
      <c r="E62" s="16">
        <f>SUM(E61,E59,E51,E33)</f>
        <v>9791.51</v>
      </c>
      <c r="F62" s="16">
        <f t="shared" si="0"/>
        <v>1865.7000000000007</v>
      </c>
      <c r="G62" s="32">
        <f t="shared" si="1"/>
        <v>23.539549900893423</v>
      </c>
      <c r="H62" s="16">
        <f>SUM(H61,H59,H51,H33)</f>
        <v>4181.13</v>
      </c>
      <c r="I62" s="16">
        <f>SUM(I61,I59,I51,I33)</f>
        <v>4369.7999999999993</v>
      </c>
      <c r="J62" s="16">
        <f>SUM(J61,J59,J51,J33)</f>
        <v>4326.28</v>
      </c>
      <c r="K62" s="16">
        <f t="shared" si="2"/>
        <v>145.14999999999964</v>
      </c>
      <c r="L62" s="32">
        <f t="shared" si="3"/>
        <v>3.4715495571771178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</row>
    <row r="63" spans="1:223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</row>
    <row r="64" spans="1:223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</row>
    <row r="65" spans="1:11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</row>
    <row r="66" spans="1:11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</row>
    <row r="67" spans="1:11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</row>
    <row r="68" spans="1:11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</row>
    <row r="69" spans="1:11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</row>
    <row r="70" spans="1:11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</row>
    <row r="71" spans="1:11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</row>
    <row r="72" spans="1:11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</row>
    <row r="73" spans="1:11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</row>
    <row r="74" spans="1:11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</row>
    <row r="75" spans="1:11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</row>
    <row r="76" spans="1:11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</row>
    <row r="77" spans="1:11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</row>
    <row r="78" spans="1:11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</row>
    <row r="79" spans="1:11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</row>
    <row r="80" spans="1:11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</row>
    <row r="81" spans="1:11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</row>
    <row r="82" spans="1:11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</row>
    <row r="83" spans="1:11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</row>
    <row r="84" spans="1:11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</row>
    <row r="85" spans="1:11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</row>
    <row r="86" spans="1:11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</row>
    <row r="87" spans="1:11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</row>
    <row r="88" spans="1:11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</row>
    <row r="89" spans="1:11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</row>
    <row r="90" spans="1:11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</row>
    <row r="91" spans="1:11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</row>
    <row r="92" spans="1:11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</row>
    <row r="93" spans="1:11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</row>
    <row r="94" spans="1:11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</row>
    <row r="95" spans="1:11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</row>
    <row r="96" spans="1:11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</row>
    <row r="97" spans="1:11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</row>
    <row r="98" spans="1:11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</row>
    <row r="99" spans="1:11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</row>
    <row r="100" spans="1:11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</row>
    <row r="101" spans="1:11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</row>
    <row r="102" spans="1:11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</row>
    <row r="103" spans="1:11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</row>
    <row r="104" spans="1:11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</row>
    <row r="105" spans="1:11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</row>
    <row r="106" spans="1:11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</row>
    <row r="107" spans="1:11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</row>
    <row r="108" spans="1:11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</row>
    <row r="109" spans="1:11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</row>
    <row r="110" spans="1:11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</row>
    <row r="111" spans="1:11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</row>
    <row r="112" spans="1:11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</row>
    <row r="113" spans="1:11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</row>
    <row r="114" spans="1:11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</row>
    <row r="115" spans="1:11" s="4" customFormat="1" x14ac:dyDescent="0.2">
      <c r="E115" s="8"/>
      <c r="G115" s="25"/>
      <c r="I115" s="8"/>
      <c r="K115" s="25"/>
    </row>
    <row r="116" spans="1:11" s="4" customFormat="1" x14ac:dyDescent="0.2">
      <c r="E116" s="8"/>
      <c r="G116" s="25"/>
      <c r="I116" s="8"/>
      <c r="K116" s="25"/>
    </row>
    <row r="117" spans="1:11" s="4" customFormat="1" x14ac:dyDescent="0.2">
      <c r="E117" s="8"/>
      <c r="G117" s="25"/>
      <c r="I117" s="8"/>
      <c r="K117" s="25"/>
    </row>
    <row r="118" spans="1:11" s="4" customFormat="1" x14ac:dyDescent="0.2">
      <c r="E118" s="8"/>
      <c r="G118" s="25"/>
      <c r="I118" s="8"/>
      <c r="K118" s="25"/>
    </row>
    <row r="119" spans="1:11" s="4" customFormat="1" x14ac:dyDescent="0.2">
      <c r="E119" s="8"/>
      <c r="G119" s="25"/>
      <c r="I119" s="8"/>
      <c r="K119" s="25"/>
    </row>
    <row r="120" spans="1:11" s="4" customFormat="1" x14ac:dyDescent="0.2">
      <c r="E120" s="8"/>
      <c r="G120" s="25"/>
      <c r="I120" s="8"/>
      <c r="K120" s="25"/>
    </row>
    <row r="121" spans="1:11" s="4" customFormat="1" x14ac:dyDescent="0.2">
      <c r="E121" s="8"/>
      <c r="G121" s="25"/>
      <c r="I121" s="8"/>
      <c r="K121" s="25"/>
    </row>
    <row r="122" spans="1:11" s="4" customFormat="1" x14ac:dyDescent="0.2">
      <c r="E122" s="8"/>
      <c r="G122" s="25"/>
      <c r="I122" s="8"/>
      <c r="K122" s="25"/>
    </row>
    <row r="123" spans="1:11" s="4" customFormat="1" x14ac:dyDescent="0.2">
      <c r="E123" s="8"/>
      <c r="G123" s="25"/>
      <c r="I123" s="8"/>
      <c r="K123" s="25"/>
    </row>
    <row r="124" spans="1:11" s="4" customFormat="1" x14ac:dyDescent="0.2">
      <c r="E124" s="8"/>
      <c r="G124" s="25"/>
      <c r="I124" s="8"/>
      <c r="K124" s="25"/>
    </row>
    <row r="125" spans="1:11" s="4" customFormat="1" x14ac:dyDescent="0.2">
      <c r="E125" s="8"/>
      <c r="G125" s="25"/>
      <c r="I125" s="8"/>
      <c r="K125" s="25"/>
    </row>
    <row r="126" spans="1:11" s="4" customFormat="1" x14ac:dyDescent="0.2">
      <c r="E126" s="8"/>
      <c r="G126" s="25"/>
      <c r="I126" s="8"/>
      <c r="K126" s="25"/>
    </row>
  </sheetData>
  <sheetProtection selectLockedCells="1" selectUnlockedCells="1"/>
  <mergeCells count="7"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" footer="0"/>
  <pageSetup paperSize="9" scale="68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80" workbookViewId="0">
      <selection activeCell="D13" sqref="D13"/>
    </sheetView>
  </sheetViews>
  <sheetFormatPr defaultRowHeight="12.75" x14ac:dyDescent="0.2"/>
  <cols>
    <col min="1" max="1" width="5.7109375" style="1" customWidth="1"/>
    <col min="2" max="2" width="31" style="1" customWidth="1"/>
    <col min="3" max="3" width="9.85546875" style="1" customWidth="1"/>
    <col min="4" max="4" width="9" style="1" customWidth="1"/>
    <col min="5" max="5" width="8.85546875" style="2" customWidth="1"/>
    <col min="6" max="6" width="11" style="1" bestFit="1" customWidth="1"/>
    <col min="7" max="7" width="8.7109375" style="3" customWidth="1"/>
    <col min="8" max="8" width="10.140625" style="1" customWidth="1"/>
    <col min="9" max="9" width="8.85546875" style="2" customWidth="1"/>
    <col min="10" max="10" width="8.5703125" style="1" customWidth="1"/>
    <col min="11" max="11" width="14.85546875" style="3" customWidth="1"/>
    <col min="12" max="223" width="9.140625" style="4" customWidth="1"/>
    <col min="224" max="224" width="9.140625" style="1" customWidth="1"/>
    <col min="225" max="16384" width="9.140625" style="1"/>
  </cols>
  <sheetData>
    <row r="1" spans="1:256" s="18" customFormat="1" ht="18" x14ac:dyDescent="0.25">
      <c r="A1" s="36" t="s">
        <v>117</v>
      </c>
      <c r="C1" s="33" t="s">
        <v>118</v>
      </c>
      <c r="D1" s="26"/>
      <c r="E1" s="27"/>
      <c r="F1" s="26"/>
      <c r="G1" s="27"/>
      <c r="H1" s="26"/>
      <c r="I1" s="27"/>
      <c r="J1" s="26"/>
      <c r="K1" s="27"/>
    </row>
    <row r="2" spans="1:256" s="20" customFormat="1" ht="15.75" customHeight="1" x14ac:dyDescent="0.25">
      <c r="A2" s="7"/>
      <c r="B2" s="18"/>
      <c r="C2" s="33" t="str">
        <f>T1M!C2</f>
        <v>DATA FOR THE YEAR ENDED 31ST MARCH 2016</v>
      </c>
      <c r="D2" s="33"/>
      <c r="E2" s="33"/>
      <c r="F2" s="33"/>
      <c r="G2" s="33"/>
      <c r="H2" s="33"/>
      <c r="I2" s="161" t="s">
        <v>3</v>
      </c>
      <c r="J2" s="161"/>
      <c r="K2" s="16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</row>
    <row r="3" spans="1:256" s="51" customFormat="1" ht="12" customHeight="1" x14ac:dyDescent="0.2">
      <c r="A3" s="158" t="s">
        <v>4</v>
      </c>
      <c r="B3" s="158" t="s">
        <v>5</v>
      </c>
      <c r="C3" s="160" t="s">
        <v>87</v>
      </c>
      <c r="D3" s="160"/>
      <c r="E3" s="160"/>
      <c r="F3" s="160"/>
      <c r="G3" s="160"/>
      <c r="H3" s="160" t="s">
        <v>119</v>
      </c>
      <c r="I3" s="160"/>
      <c r="J3" s="160"/>
      <c r="K3" s="16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</row>
    <row r="4" spans="1:256" s="51" customFormat="1" ht="38.25" x14ac:dyDescent="0.2">
      <c r="A4" s="158"/>
      <c r="B4" s="158"/>
      <c r="C4" s="92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41" t="s">
        <v>79</v>
      </c>
      <c r="L4" s="93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</row>
    <row r="5" spans="1:256" s="50" customFormat="1" x14ac:dyDescent="0.2">
      <c r="A5" s="141"/>
      <c r="B5" s="141"/>
      <c r="C5" s="76" t="s">
        <v>80</v>
      </c>
      <c r="D5" s="76" t="s">
        <v>81</v>
      </c>
      <c r="E5" s="76" t="s">
        <v>82</v>
      </c>
      <c r="F5" s="14" t="s">
        <v>89</v>
      </c>
      <c r="G5" s="14" t="s">
        <v>84</v>
      </c>
      <c r="H5" s="76" t="s">
        <v>80</v>
      </c>
      <c r="I5" s="76" t="s">
        <v>81</v>
      </c>
      <c r="J5" s="76" t="s">
        <v>82</v>
      </c>
      <c r="K5" s="14" t="s">
        <v>89</v>
      </c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</row>
    <row r="6" spans="1:256" ht="13.35" customHeight="1" x14ac:dyDescent="0.2">
      <c r="A6" s="110">
        <v>1</v>
      </c>
      <c r="B6" s="110" t="s">
        <v>12</v>
      </c>
      <c r="C6" s="111">
        <v>153.77000000000001</v>
      </c>
      <c r="D6" s="111">
        <v>164.59</v>
      </c>
      <c r="E6" s="111">
        <v>173.14</v>
      </c>
      <c r="F6" s="111">
        <v>19.37</v>
      </c>
      <c r="G6" s="112">
        <v>12.6</v>
      </c>
      <c r="H6" s="111">
        <v>5.29</v>
      </c>
      <c r="I6" s="111">
        <v>5.33</v>
      </c>
      <c r="J6" s="111">
        <v>5.28</v>
      </c>
      <c r="K6" s="112">
        <v>-0.01</v>
      </c>
    </row>
    <row r="7" spans="1:256" ht="12" customHeight="1" x14ac:dyDescent="0.2">
      <c r="A7" s="110">
        <v>2</v>
      </c>
      <c r="B7" s="110" t="s">
        <v>13</v>
      </c>
      <c r="C7" s="111">
        <v>35.840000000000003</v>
      </c>
      <c r="D7" s="111">
        <v>33.75</v>
      </c>
      <c r="E7" s="111">
        <v>68.47</v>
      </c>
      <c r="F7" s="111">
        <v>32.630000000000003</v>
      </c>
      <c r="G7" s="112">
        <v>91.04</v>
      </c>
      <c r="H7" s="111">
        <v>10.55</v>
      </c>
      <c r="I7" s="111">
        <v>5.09</v>
      </c>
      <c r="J7" s="111">
        <v>15.19</v>
      </c>
      <c r="K7" s="112">
        <v>4.6399999999999997</v>
      </c>
    </row>
    <row r="8" spans="1:256" ht="13.5" x14ac:dyDescent="0.2">
      <c r="A8" s="110">
        <v>3</v>
      </c>
      <c r="B8" s="110" t="s">
        <v>14</v>
      </c>
      <c r="C8" s="111">
        <v>325.52</v>
      </c>
      <c r="D8" s="111">
        <v>341.29</v>
      </c>
      <c r="E8" s="111">
        <v>257.14999999999998</v>
      </c>
      <c r="F8" s="111">
        <v>-68.37</v>
      </c>
      <c r="G8" s="112">
        <v>-21</v>
      </c>
      <c r="H8" s="111">
        <v>8.01</v>
      </c>
      <c r="I8" s="111">
        <v>8.8699999999999992</v>
      </c>
      <c r="J8" s="111">
        <v>6.65</v>
      </c>
      <c r="K8" s="112">
        <v>-1.36</v>
      </c>
    </row>
    <row r="9" spans="1:256" ht="13.5" x14ac:dyDescent="0.2">
      <c r="A9" s="110">
        <v>4</v>
      </c>
      <c r="B9" s="110" t="s">
        <v>15</v>
      </c>
      <c r="C9" s="111">
        <v>104.97</v>
      </c>
      <c r="D9" s="111">
        <v>107.85</v>
      </c>
      <c r="E9" s="111">
        <v>109.81</v>
      </c>
      <c r="F9" s="111">
        <v>4.84</v>
      </c>
      <c r="G9" s="112">
        <v>4.6100000000000003</v>
      </c>
      <c r="H9" s="111">
        <v>3.8</v>
      </c>
      <c r="I9" s="111">
        <v>4.1900000000000004</v>
      </c>
      <c r="J9" s="111">
        <v>4.33</v>
      </c>
      <c r="K9" s="112">
        <v>0.53</v>
      </c>
    </row>
    <row r="10" spans="1:256" ht="13.5" x14ac:dyDescent="0.2">
      <c r="A10" s="110">
        <v>5</v>
      </c>
      <c r="B10" s="110" t="s">
        <v>16</v>
      </c>
      <c r="C10" s="111">
        <v>30.76</v>
      </c>
      <c r="D10" s="111">
        <v>34.270000000000003</v>
      </c>
      <c r="E10" s="111">
        <v>36.159999999999997</v>
      </c>
      <c r="F10" s="111">
        <v>5.4</v>
      </c>
      <c r="G10" s="112">
        <v>17.559999999999999</v>
      </c>
      <c r="H10" s="111">
        <v>3.26</v>
      </c>
      <c r="I10" s="111">
        <v>5.89</v>
      </c>
      <c r="J10" s="111">
        <v>6.44</v>
      </c>
      <c r="K10" s="112">
        <v>3.18</v>
      </c>
    </row>
    <row r="11" spans="1:256" ht="13.5" x14ac:dyDescent="0.2">
      <c r="A11" s="110">
        <v>6</v>
      </c>
      <c r="B11" s="110" t="s">
        <v>17</v>
      </c>
      <c r="C11" s="111">
        <v>0.52</v>
      </c>
      <c r="D11" s="111">
        <v>1.24</v>
      </c>
      <c r="E11" s="111">
        <v>1.367</v>
      </c>
      <c r="F11" s="111">
        <v>0.85</v>
      </c>
      <c r="G11" s="112">
        <v>162.88</v>
      </c>
      <c r="H11" s="111">
        <v>29.71</v>
      </c>
      <c r="I11" s="111">
        <v>35.43</v>
      </c>
      <c r="J11" s="111">
        <v>31.14</v>
      </c>
      <c r="K11" s="112">
        <v>1.43</v>
      </c>
    </row>
    <row r="12" spans="1:256" ht="13.5" x14ac:dyDescent="0.2">
      <c r="A12" s="110">
        <v>7</v>
      </c>
      <c r="B12" s="110" t="s">
        <v>18</v>
      </c>
      <c r="C12" s="111">
        <v>85.78</v>
      </c>
      <c r="D12" s="111">
        <v>94.7</v>
      </c>
      <c r="E12" s="111">
        <v>106.63</v>
      </c>
      <c r="F12" s="111">
        <v>20.85</v>
      </c>
      <c r="G12" s="112">
        <v>24.31</v>
      </c>
      <c r="H12" s="111">
        <v>4.66</v>
      </c>
      <c r="I12" s="111">
        <v>5.69</v>
      </c>
      <c r="J12" s="111">
        <v>5.27</v>
      </c>
      <c r="K12" s="112">
        <v>0.61</v>
      </c>
    </row>
    <row r="13" spans="1:256" ht="13.5" x14ac:dyDescent="0.2">
      <c r="A13" s="110">
        <v>8</v>
      </c>
      <c r="B13" s="110" t="s">
        <v>19</v>
      </c>
      <c r="C13" s="111">
        <v>234.51</v>
      </c>
      <c r="D13" s="111">
        <v>265.87</v>
      </c>
      <c r="E13" s="111">
        <v>278.5</v>
      </c>
      <c r="F13" s="111">
        <v>43.99</v>
      </c>
      <c r="G13" s="112">
        <v>18.760000000000002</v>
      </c>
      <c r="H13" s="111">
        <v>5.54</v>
      </c>
      <c r="I13" s="111">
        <v>5.88</v>
      </c>
      <c r="J13" s="111">
        <v>6.98</v>
      </c>
      <c r="K13" s="112">
        <v>1.44</v>
      </c>
    </row>
    <row r="14" spans="1:256" ht="13.5" x14ac:dyDescent="0.2">
      <c r="A14" s="110">
        <v>9</v>
      </c>
      <c r="B14" s="110" t="s">
        <v>20</v>
      </c>
      <c r="C14" s="111">
        <v>25.15</v>
      </c>
      <c r="D14" s="111">
        <v>29.67</v>
      </c>
      <c r="E14" s="111">
        <v>39.549999999999997</v>
      </c>
      <c r="F14" s="111">
        <v>14.4</v>
      </c>
      <c r="G14" s="112">
        <v>57.26</v>
      </c>
      <c r="H14" s="111">
        <v>3.05</v>
      </c>
      <c r="I14" s="111">
        <v>3.21</v>
      </c>
      <c r="J14" s="111">
        <v>8.1199999999999992</v>
      </c>
      <c r="K14" s="112">
        <v>5.07</v>
      </c>
    </row>
    <row r="15" spans="1:256" ht="13.5" x14ac:dyDescent="0.2">
      <c r="A15" s="110">
        <v>10</v>
      </c>
      <c r="B15" s="110" t="s">
        <v>21</v>
      </c>
      <c r="C15" s="111">
        <v>142.72999999999999</v>
      </c>
      <c r="D15" s="111">
        <v>120.07</v>
      </c>
      <c r="E15" s="111">
        <v>126.3</v>
      </c>
      <c r="F15" s="111">
        <v>-16.43</v>
      </c>
      <c r="G15" s="112">
        <v>-11.51</v>
      </c>
      <c r="H15" s="111">
        <v>7.21</v>
      </c>
      <c r="I15" s="111">
        <v>6.11</v>
      </c>
      <c r="J15" s="111">
        <v>7.68</v>
      </c>
      <c r="K15" s="112">
        <v>0.47</v>
      </c>
    </row>
    <row r="16" spans="1:256" ht="13.5" x14ac:dyDescent="0.2">
      <c r="A16" s="110">
        <v>11</v>
      </c>
      <c r="B16" s="110" t="s">
        <v>22</v>
      </c>
      <c r="C16" s="111">
        <v>198.15</v>
      </c>
      <c r="D16" s="111">
        <v>157.33000000000001</v>
      </c>
      <c r="E16" s="111">
        <v>171.56</v>
      </c>
      <c r="F16" s="111">
        <v>-26.59</v>
      </c>
      <c r="G16" s="112">
        <v>-13.42</v>
      </c>
      <c r="H16" s="111">
        <v>9.64</v>
      </c>
      <c r="I16" s="111">
        <v>8.41</v>
      </c>
      <c r="J16" s="111">
        <v>8.83</v>
      </c>
      <c r="K16" s="112">
        <v>-0.81</v>
      </c>
    </row>
    <row r="17" spans="1:11" ht="13.5" x14ac:dyDescent="0.2">
      <c r="A17" s="110">
        <v>12</v>
      </c>
      <c r="B17" s="110" t="s">
        <v>23</v>
      </c>
      <c r="C17" s="111">
        <v>14.75</v>
      </c>
      <c r="D17" s="111">
        <v>14.4</v>
      </c>
      <c r="E17" s="111">
        <v>0</v>
      </c>
      <c r="F17" s="111">
        <v>-14.75</v>
      </c>
      <c r="G17" s="112">
        <v>-100</v>
      </c>
      <c r="H17" s="111">
        <v>1.28</v>
      </c>
      <c r="I17" s="111">
        <v>1.33</v>
      </c>
      <c r="J17" s="111">
        <v>0</v>
      </c>
      <c r="K17" s="112">
        <v>-1.28</v>
      </c>
    </row>
    <row r="18" spans="1:11" ht="13.5" x14ac:dyDescent="0.2">
      <c r="A18" s="110">
        <v>13</v>
      </c>
      <c r="B18" s="110" t="s">
        <v>24</v>
      </c>
      <c r="C18" s="111">
        <v>17.27</v>
      </c>
      <c r="D18" s="111">
        <v>19.649999999999999</v>
      </c>
      <c r="E18" s="111">
        <v>29.08</v>
      </c>
      <c r="F18" s="111">
        <v>11.81</v>
      </c>
      <c r="G18" s="112">
        <v>68.38</v>
      </c>
      <c r="H18" s="111">
        <v>3.67</v>
      </c>
      <c r="I18" s="111">
        <v>3.9</v>
      </c>
      <c r="J18" s="111">
        <v>5.61</v>
      </c>
      <c r="K18" s="112">
        <v>1.94</v>
      </c>
    </row>
    <row r="19" spans="1:11" ht="13.5" x14ac:dyDescent="0.2">
      <c r="A19" s="110">
        <v>14</v>
      </c>
      <c r="B19" s="110" t="s">
        <v>25</v>
      </c>
      <c r="C19" s="111">
        <v>137.13</v>
      </c>
      <c r="D19" s="111">
        <v>156.26</v>
      </c>
      <c r="E19" s="111">
        <v>178.06</v>
      </c>
      <c r="F19" s="111">
        <v>40.93</v>
      </c>
      <c r="G19" s="112">
        <v>29.85</v>
      </c>
      <c r="H19" s="111">
        <v>15.46</v>
      </c>
      <c r="I19" s="111">
        <v>15.39</v>
      </c>
      <c r="J19" s="111">
        <v>16.260000000000002</v>
      </c>
      <c r="K19" s="112">
        <v>0.8</v>
      </c>
    </row>
    <row r="20" spans="1:11" ht="13.5" x14ac:dyDescent="0.2">
      <c r="A20" s="110">
        <v>15</v>
      </c>
      <c r="B20" s="110" t="s">
        <v>26</v>
      </c>
      <c r="C20" s="111">
        <v>15.27</v>
      </c>
      <c r="D20" s="111">
        <v>18.04</v>
      </c>
      <c r="E20" s="111">
        <v>0</v>
      </c>
      <c r="F20" s="111">
        <v>-15.27</v>
      </c>
      <c r="G20" s="112">
        <v>-100</v>
      </c>
      <c r="H20" s="111">
        <v>4.7699999999999996</v>
      </c>
      <c r="I20" s="111">
        <v>5.24</v>
      </c>
      <c r="J20" s="111">
        <v>0</v>
      </c>
      <c r="K20" s="112">
        <v>-4.7699999999999996</v>
      </c>
    </row>
    <row r="21" spans="1:11" ht="13.5" x14ac:dyDescent="0.2">
      <c r="A21" s="110">
        <v>16</v>
      </c>
      <c r="B21" s="110" t="s">
        <v>27</v>
      </c>
      <c r="C21" s="111">
        <v>153.63</v>
      </c>
      <c r="D21" s="111">
        <v>171.65</v>
      </c>
      <c r="E21" s="111">
        <v>166.5</v>
      </c>
      <c r="F21" s="111">
        <v>12.87</v>
      </c>
      <c r="G21" s="112">
        <v>8.3800000000000008</v>
      </c>
      <c r="H21" s="111">
        <v>4.97</v>
      </c>
      <c r="I21" s="111">
        <v>5.13</v>
      </c>
      <c r="J21" s="111">
        <v>4.84</v>
      </c>
      <c r="K21" s="112">
        <v>-0.13</v>
      </c>
    </row>
    <row r="22" spans="1:11" ht="13.5" x14ac:dyDescent="0.2">
      <c r="A22" s="110">
        <v>17</v>
      </c>
      <c r="B22" s="110" t="s">
        <v>28</v>
      </c>
      <c r="C22" s="111">
        <v>0</v>
      </c>
      <c r="D22" s="111">
        <v>0</v>
      </c>
      <c r="E22" s="111">
        <v>0</v>
      </c>
      <c r="F22" s="111">
        <v>0</v>
      </c>
      <c r="G22" s="112">
        <v>0</v>
      </c>
      <c r="H22" s="111">
        <v>0</v>
      </c>
      <c r="I22" s="111">
        <v>0</v>
      </c>
      <c r="J22" s="111">
        <v>0</v>
      </c>
      <c r="K22" s="112">
        <v>0</v>
      </c>
    </row>
    <row r="23" spans="1:11" ht="13.5" x14ac:dyDescent="0.2">
      <c r="A23" s="110">
        <v>18</v>
      </c>
      <c r="B23" s="110" t="s">
        <v>29</v>
      </c>
      <c r="C23" s="111">
        <v>5.36</v>
      </c>
      <c r="D23" s="111">
        <v>8.1300000000000008</v>
      </c>
      <c r="E23" s="111">
        <v>9.58</v>
      </c>
      <c r="F23" s="111">
        <v>4.22</v>
      </c>
      <c r="G23" s="112">
        <v>78.73</v>
      </c>
      <c r="H23" s="111">
        <v>8.17</v>
      </c>
      <c r="I23" s="111">
        <v>11.54</v>
      </c>
      <c r="J23" s="111">
        <v>12.86</v>
      </c>
      <c r="K23" s="112">
        <v>4.6900000000000004</v>
      </c>
    </row>
    <row r="24" spans="1:11" ht="13.5" x14ac:dyDescent="0.2">
      <c r="A24" s="110">
        <v>19</v>
      </c>
      <c r="B24" s="110" t="s">
        <v>30</v>
      </c>
      <c r="C24" s="111">
        <v>2840.24</v>
      </c>
      <c r="D24" s="111">
        <v>2835.84</v>
      </c>
      <c r="E24" s="111">
        <v>2957.07</v>
      </c>
      <c r="F24" s="111">
        <v>116.83</v>
      </c>
      <c r="G24" s="112">
        <v>4.1100000000000003</v>
      </c>
      <c r="H24" s="111">
        <v>15.05</v>
      </c>
      <c r="I24" s="111">
        <v>14.45</v>
      </c>
      <c r="J24" s="111">
        <v>13.77</v>
      </c>
      <c r="K24" s="112">
        <v>-1.28</v>
      </c>
    </row>
    <row r="25" spans="1:11" ht="13.5" x14ac:dyDescent="0.2">
      <c r="A25" s="110">
        <v>20</v>
      </c>
      <c r="B25" s="110" t="s">
        <v>31</v>
      </c>
      <c r="C25" s="111">
        <v>11.44</v>
      </c>
      <c r="D25" s="111">
        <v>10.52</v>
      </c>
      <c r="E25" s="111">
        <v>14.66</v>
      </c>
      <c r="F25" s="111">
        <v>3.22</v>
      </c>
      <c r="G25" s="112">
        <v>28.15</v>
      </c>
      <c r="H25" s="111">
        <v>34.75</v>
      </c>
      <c r="I25" s="111">
        <v>32.700000000000003</v>
      </c>
      <c r="J25" s="111">
        <v>46.78</v>
      </c>
      <c r="K25" s="112">
        <v>12.03</v>
      </c>
    </row>
    <row r="26" spans="1:11" ht="13.5" x14ac:dyDescent="0.2">
      <c r="A26" s="110">
        <v>21</v>
      </c>
      <c r="B26" s="110" t="s">
        <v>32</v>
      </c>
      <c r="C26" s="111">
        <v>4.33</v>
      </c>
      <c r="D26" s="111">
        <v>6.64</v>
      </c>
      <c r="E26" s="111">
        <v>9.4</v>
      </c>
      <c r="F26" s="111">
        <v>5.07</v>
      </c>
      <c r="G26" s="112">
        <v>117.09</v>
      </c>
      <c r="H26" s="111">
        <v>53.92</v>
      </c>
      <c r="I26" s="111">
        <v>46.83</v>
      </c>
      <c r="J26" s="111">
        <v>44.7</v>
      </c>
      <c r="K26" s="112">
        <v>-9.2200000000000006</v>
      </c>
    </row>
    <row r="27" spans="1:11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2.12</v>
      </c>
      <c r="F27" s="111">
        <v>2.12</v>
      </c>
      <c r="G27" s="112">
        <v>0</v>
      </c>
      <c r="H27" s="111">
        <v>0</v>
      </c>
      <c r="I27" s="111">
        <v>0</v>
      </c>
      <c r="J27" s="111">
        <v>35.869999999999997</v>
      </c>
      <c r="K27" s="112">
        <v>35.869999999999997</v>
      </c>
    </row>
    <row r="28" spans="1:11" ht="13.5" x14ac:dyDescent="0.2">
      <c r="A28" s="110">
        <v>23</v>
      </c>
      <c r="B28" s="110" t="s">
        <v>34</v>
      </c>
      <c r="C28" s="111">
        <v>13.62</v>
      </c>
      <c r="D28" s="111">
        <v>15.37</v>
      </c>
      <c r="E28" s="111">
        <v>17.260000000000002</v>
      </c>
      <c r="F28" s="111">
        <v>3.64</v>
      </c>
      <c r="G28" s="112">
        <v>26.73</v>
      </c>
      <c r="H28" s="111">
        <v>9.9600000000000009</v>
      </c>
      <c r="I28" s="111">
        <v>9.8800000000000008</v>
      </c>
      <c r="J28" s="111">
        <v>9.3699999999999992</v>
      </c>
      <c r="K28" s="112">
        <v>-0.59</v>
      </c>
    </row>
    <row r="29" spans="1:11" ht="13.5" x14ac:dyDescent="0.2">
      <c r="A29" s="110">
        <v>24</v>
      </c>
      <c r="B29" s="110" t="s">
        <v>35</v>
      </c>
      <c r="C29" s="111">
        <v>243.53</v>
      </c>
      <c r="D29" s="111">
        <v>283.42</v>
      </c>
      <c r="E29" s="111">
        <v>341.18</v>
      </c>
      <c r="F29" s="111">
        <v>97.65</v>
      </c>
      <c r="G29" s="112">
        <v>40.1</v>
      </c>
      <c r="H29" s="111">
        <v>12.66</v>
      </c>
      <c r="I29" s="111">
        <v>17.399999999999999</v>
      </c>
      <c r="J29" s="111">
        <v>25.82</v>
      </c>
      <c r="K29" s="112">
        <v>13.16</v>
      </c>
    </row>
    <row r="30" spans="1:11" ht="13.5" x14ac:dyDescent="0.2">
      <c r="A30" s="110">
        <v>25</v>
      </c>
      <c r="B30" s="110" t="s">
        <v>36</v>
      </c>
      <c r="C30" s="111">
        <v>239.44</v>
      </c>
      <c r="D30" s="111">
        <v>288.23</v>
      </c>
      <c r="E30" s="111">
        <v>293.32</v>
      </c>
      <c r="F30" s="111">
        <v>53.88</v>
      </c>
      <c r="G30" s="112">
        <v>22.5</v>
      </c>
      <c r="H30" s="111">
        <v>7.31</v>
      </c>
      <c r="I30" s="111">
        <v>7.9</v>
      </c>
      <c r="J30" s="111">
        <v>8.0299999999999994</v>
      </c>
      <c r="K30" s="112">
        <v>0.72</v>
      </c>
    </row>
    <row r="31" spans="1:11" ht="13.5" x14ac:dyDescent="0.2">
      <c r="A31" s="110">
        <v>26</v>
      </c>
      <c r="B31" s="110" t="s">
        <v>37</v>
      </c>
      <c r="C31" s="111">
        <v>93.77</v>
      </c>
      <c r="D31" s="111">
        <v>95.14</v>
      </c>
      <c r="E31" s="111">
        <v>78.72</v>
      </c>
      <c r="F31" s="111">
        <v>-15.05</v>
      </c>
      <c r="G31" s="112">
        <v>-16.05</v>
      </c>
      <c r="H31" s="111">
        <v>17.170000000000002</v>
      </c>
      <c r="I31" s="111">
        <v>11.12</v>
      </c>
      <c r="J31" s="111">
        <v>13.4</v>
      </c>
      <c r="K31" s="112">
        <v>-3.77</v>
      </c>
    </row>
    <row r="32" spans="1:11" ht="13.5" x14ac:dyDescent="0.2">
      <c r="A32" s="110">
        <v>27</v>
      </c>
      <c r="B32" s="110" t="s">
        <v>38</v>
      </c>
      <c r="C32" s="111">
        <v>17.27</v>
      </c>
      <c r="D32" s="111">
        <v>15.26</v>
      </c>
      <c r="E32" s="111">
        <v>58.57</v>
      </c>
      <c r="F32" s="111">
        <v>41.3</v>
      </c>
      <c r="G32" s="112">
        <v>239.14</v>
      </c>
      <c r="H32" s="111">
        <v>7.94</v>
      </c>
      <c r="I32" s="111">
        <v>6.92</v>
      </c>
      <c r="J32" s="111">
        <v>25.55</v>
      </c>
      <c r="K32" s="112">
        <v>17.61</v>
      </c>
    </row>
    <row r="33" spans="1:256" s="18" customFormat="1" ht="13.5" x14ac:dyDescent="0.2">
      <c r="A33" s="14"/>
      <c r="B33" s="14" t="s">
        <v>39</v>
      </c>
      <c r="C33" s="16">
        <f>SUM(C6:C32)</f>
        <v>5144.7499999999991</v>
      </c>
      <c r="D33" s="16">
        <f>SUM(D6:D32)</f>
        <v>5289.1800000000012</v>
      </c>
      <c r="E33" s="16">
        <f>SUM(E6:E32)</f>
        <v>5524.1569999999992</v>
      </c>
      <c r="F33" s="16">
        <f>+(E33-C33)</f>
        <v>379.40700000000015</v>
      </c>
      <c r="G33" s="32">
        <f>IF(C33=0,"",(E33-C33)/C33*100)</f>
        <v>7.3746440546187912</v>
      </c>
      <c r="H33" s="16">
        <f>C33/(t1a!H33)%</f>
        <v>9.7061616274241338</v>
      </c>
      <c r="I33" s="16">
        <f>D33/(t1a!I33)%</f>
        <v>9.7423243816533009</v>
      </c>
      <c r="J33" s="16">
        <f>E33/(t1a!J33)%</f>
        <v>10.074537421538837</v>
      </c>
      <c r="K33" s="16">
        <f>J33-I33</f>
        <v>0.33221303988553608</v>
      </c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</row>
    <row r="34" spans="1:256" ht="13.5" x14ac:dyDescent="0.2">
      <c r="A34" s="110">
        <v>28</v>
      </c>
      <c r="B34" s="110" t="s">
        <v>40</v>
      </c>
      <c r="C34" s="111">
        <v>192.88</v>
      </c>
      <c r="D34" s="111">
        <v>203.21</v>
      </c>
      <c r="E34" s="111">
        <v>203.12</v>
      </c>
      <c r="F34" s="111">
        <v>10.24</v>
      </c>
      <c r="G34" s="112">
        <v>5.31</v>
      </c>
      <c r="H34" s="111">
        <v>7.8</v>
      </c>
      <c r="I34" s="111">
        <v>7.45</v>
      </c>
      <c r="J34" s="111">
        <v>7</v>
      </c>
      <c r="K34" s="112">
        <v>-0.8</v>
      </c>
    </row>
    <row r="35" spans="1:256" ht="13.5" x14ac:dyDescent="0.2">
      <c r="A35" s="110">
        <v>29</v>
      </c>
      <c r="B35" s="110" t="s">
        <v>41</v>
      </c>
      <c r="C35" s="111">
        <v>0</v>
      </c>
      <c r="D35" s="111">
        <v>0</v>
      </c>
      <c r="E35" s="111">
        <v>0</v>
      </c>
      <c r="F35" s="111">
        <v>132</v>
      </c>
      <c r="G35" s="112">
        <v>0</v>
      </c>
      <c r="H35" s="111">
        <v>0</v>
      </c>
      <c r="I35" s="111">
        <v>0</v>
      </c>
      <c r="J35" s="111">
        <v>0</v>
      </c>
      <c r="K35" s="112">
        <v>100</v>
      </c>
      <c r="L35" s="120"/>
      <c r="M35" s="121"/>
      <c r="N35" s="121"/>
      <c r="O35" s="121"/>
      <c r="P35" s="121"/>
      <c r="Q35" s="13"/>
      <c r="HP35" s="4"/>
      <c r="HQ35" s="4"/>
      <c r="HR35" s="4"/>
      <c r="HS35" s="4"/>
      <c r="HT35" s="4"/>
    </row>
    <row r="36" spans="1:256" ht="13.5" x14ac:dyDescent="0.2">
      <c r="A36" s="110">
        <v>30</v>
      </c>
      <c r="B36" s="110" t="s">
        <v>42</v>
      </c>
      <c r="C36" s="111">
        <v>7</v>
      </c>
      <c r="D36" s="111">
        <v>7.32</v>
      </c>
      <c r="E36" s="111">
        <v>0</v>
      </c>
      <c r="F36" s="111">
        <v>-7</v>
      </c>
      <c r="G36" s="112">
        <v>-100</v>
      </c>
      <c r="H36" s="111">
        <v>61.3</v>
      </c>
      <c r="I36" s="111">
        <v>34.54</v>
      </c>
      <c r="J36" s="111">
        <v>0</v>
      </c>
      <c r="K36" s="112">
        <v>-61.3</v>
      </c>
    </row>
    <row r="37" spans="1:256" ht="13.5" x14ac:dyDescent="0.2">
      <c r="A37" s="110">
        <v>31</v>
      </c>
      <c r="B37" s="110" t="s">
        <v>43</v>
      </c>
      <c r="C37" s="111">
        <v>2.02</v>
      </c>
      <c r="D37" s="111">
        <v>2.88</v>
      </c>
      <c r="E37" s="111">
        <v>4.0599999999999996</v>
      </c>
      <c r="F37" s="111">
        <v>2.04</v>
      </c>
      <c r="G37" s="112">
        <v>100.99</v>
      </c>
      <c r="H37" s="111">
        <v>3.37</v>
      </c>
      <c r="I37" s="111">
        <v>2.52</v>
      </c>
      <c r="J37" s="111">
        <v>2.67</v>
      </c>
      <c r="K37" s="112">
        <v>-0.7</v>
      </c>
    </row>
    <row r="38" spans="1:256" ht="13.5" x14ac:dyDescent="0.2">
      <c r="A38" s="110">
        <v>32</v>
      </c>
      <c r="B38" s="110" t="s">
        <v>44</v>
      </c>
      <c r="C38" s="111">
        <v>4.46</v>
      </c>
      <c r="D38" s="111">
        <v>3.25</v>
      </c>
      <c r="E38" s="111">
        <v>6.46</v>
      </c>
      <c r="F38" s="111">
        <v>2</v>
      </c>
      <c r="G38" s="112">
        <v>44.84</v>
      </c>
      <c r="H38" s="111">
        <v>6.69</v>
      </c>
      <c r="I38" s="111">
        <v>6</v>
      </c>
      <c r="J38" s="111">
        <v>11.7</v>
      </c>
      <c r="K38" s="112">
        <v>5.01</v>
      </c>
    </row>
    <row r="39" spans="1:256" ht="13.5" x14ac:dyDescent="0.2">
      <c r="A39" s="110">
        <v>33</v>
      </c>
      <c r="B39" s="110" t="s">
        <v>45</v>
      </c>
      <c r="C39" s="111">
        <v>160.9</v>
      </c>
      <c r="D39" s="111">
        <v>423.47</v>
      </c>
      <c r="E39" s="111">
        <v>299.10000000000002</v>
      </c>
      <c r="F39" s="111">
        <v>138.19999999999999</v>
      </c>
      <c r="G39" s="112">
        <v>85.89</v>
      </c>
      <c r="H39" s="111">
        <v>4.74</v>
      </c>
      <c r="I39" s="111">
        <v>10.97</v>
      </c>
      <c r="J39" s="111">
        <v>7.74</v>
      </c>
      <c r="K39" s="112">
        <v>3</v>
      </c>
    </row>
    <row r="40" spans="1:256" ht="13.5" x14ac:dyDescent="0.2">
      <c r="A40" s="110">
        <v>34</v>
      </c>
      <c r="B40" s="110" t="s">
        <v>46</v>
      </c>
      <c r="C40" s="111">
        <v>0</v>
      </c>
      <c r="D40" s="111">
        <v>0</v>
      </c>
      <c r="E40" s="111">
        <v>0</v>
      </c>
      <c r="F40" s="111">
        <v>0</v>
      </c>
      <c r="G40" s="112">
        <v>0</v>
      </c>
      <c r="H40" s="111">
        <v>0</v>
      </c>
      <c r="I40" s="111">
        <v>0</v>
      </c>
      <c r="J40" s="111">
        <v>0</v>
      </c>
      <c r="K40" s="112">
        <v>0</v>
      </c>
    </row>
    <row r="41" spans="1:256" ht="13.5" x14ac:dyDescent="0.2">
      <c r="A41" s="110">
        <v>35</v>
      </c>
      <c r="B41" s="110" t="s">
        <v>47</v>
      </c>
      <c r="C41" s="111">
        <v>105.25</v>
      </c>
      <c r="D41" s="111">
        <v>108.43</v>
      </c>
      <c r="E41" s="111">
        <v>110.23</v>
      </c>
      <c r="F41" s="111">
        <v>4.9800000000000004</v>
      </c>
      <c r="G41" s="112">
        <v>4.7300000000000004</v>
      </c>
      <c r="H41" s="111">
        <v>5.81</v>
      </c>
      <c r="I41" s="111">
        <v>4.25</v>
      </c>
      <c r="J41" s="111">
        <v>3.45</v>
      </c>
      <c r="K41" s="112">
        <v>-2.36</v>
      </c>
    </row>
    <row r="42" spans="1:256" ht="13.5" x14ac:dyDescent="0.2">
      <c r="A42" s="110">
        <v>36</v>
      </c>
      <c r="B42" s="110" t="s">
        <v>48</v>
      </c>
      <c r="C42" s="111">
        <v>12</v>
      </c>
      <c r="D42" s="111">
        <v>0.1</v>
      </c>
      <c r="E42" s="111">
        <v>0.1</v>
      </c>
      <c r="F42" s="111">
        <v>-11.9</v>
      </c>
      <c r="G42" s="112">
        <v>-99.17</v>
      </c>
      <c r="H42" s="111">
        <v>1.44</v>
      </c>
      <c r="I42" s="111">
        <v>0.01</v>
      </c>
      <c r="J42" s="111">
        <v>0.01</v>
      </c>
      <c r="K42" s="112">
        <v>-1.43</v>
      </c>
    </row>
    <row r="43" spans="1:256" ht="13.5" x14ac:dyDescent="0.2">
      <c r="A43" s="110">
        <v>37</v>
      </c>
      <c r="B43" s="110" t="s">
        <v>49</v>
      </c>
      <c r="C43" s="111">
        <v>3.09</v>
      </c>
      <c r="D43" s="111">
        <v>5.29</v>
      </c>
      <c r="E43" s="111">
        <v>3.16</v>
      </c>
      <c r="F43" s="111">
        <v>7.0000000000000007E-2</v>
      </c>
      <c r="G43" s="112">
        <v>2.27</v>
      </c>
      <c r="H43" s="111">
        <v>4.6500000000000004</v>
      </c>
      <c r="I43" s="111">
        <v>8.2899999999999991</v>
      </c>
      <c r="J43" s="111">
        <v>5.37</v>
      </c>
      <c r="K43" s="112">
        <v>0.72</v>
      </c>
    </row>
    <row r="44" spans="1:256" ht="13.5" x14ac:dyDescent="0.2">
      <c r="A44" s="110">
        <v>38</v>
      </c>
      <c r="B44" s="110" t="s">
        <v>50</v>
      </c>
      <c r="C44" s="111">
        <v>6.76</v>
      </c>
      <c r="D44" s="111">
        <v>33.86</v>
      </c>
      <c r="E44" s="111">
        <v>17.91</v>
      </c>
      <c r="F44" s="111">
        <v>11.15</v>
      </c>
      <c r="G44" s="112">
        <v>164.94</v>
      </c>
      <c r="H44" s="111">
        <v>3.73</v>
      </c>
      <c r="I44" s="111">
        <v>16.57</v>
      </c>
      <c r="J44" s="111">
        <v>5.31</v>
      </c>
      <c r="K44" s="112">
        <v>1.58</v>
      </c>
    </row>
    <row r="45" spans="1:256" ht="13.5" x14ac:dyDescent="0.2">
      <c r="A45" s="110">
        <v>39</v>
      </c>
      <c r="B45" s="110" t="s">
        <v>51</v>
      </c>
      <c r="C45" s="111">
        <v>2.36</v>
      </c>
      <c r="D45" s="111">
        <v>2.76</v>
      </c>
      <c r="E45" s="111">
        <v>3.24</v>
      </c>
      <c r="F45" s="111">
        <v>0.88</v>
      </c>
      <c r="G45" s="112">
        <v>37.29</v>
      </c>
      <c r="H45" s="111">
        <v>16.670000000000002</v>
      </c>
      <c r="I45" s="111">
        <v>14.29</v>
      </c>
      <c r="J45" s="111">
        <v>15.68</v>
      </c>
      <c r="K45" s="112">
        <v>-0.99</v>
      </c>
    </row>
    <row r="46" spans="1:256" ht="13.5" x14ac:dyDescent="0.2">
      <c r="A46" s="110">
        <v>40</v>
      </c>
      <c r="B46" s="110" t="s">
        <v>52</v>
      </c>
      <c r="C46" s="111">
        <v>1.68</v>
      </c>
      <c r="D46" s="111">
        <v>8.64</v>
      </c>
      <c r="E46" s="111">
        <v>8.64</v>
      </c>
      <c r="F46" s="111">
        <v>6.96</v>
      </c>
      <c r="G46" s="112">
        <v>414.29</v>
      </c>
      <c r="H46" s="111">
        <v>0.24</v>
      </c>
      <c r="I46" s="111">
        <v>1.28</v>
      </c>
      <c r="J46" s="111">
        <v>1.28</v>
      </c>
      <c r="K46" s="112">
        <v>1.04</v>
      </c>
    </row>
    <row r="47" spans="1:256" ht="13.5" x14ac:dyDescent="0.2">
      <c r="A47" s="110">
        <v>41</v>
      </c>
      <c r="B47" s="110" t="s">
        <v>53</v>
      </c>
      <c r="C47" s="111">
        <v>0.25</v>
      </c>
      <c r="D47" s="111">
        <v>13.03</v>
      </c>
      <c r="E47" s="111">
        <v>0.54</v>
      </c>
      <c r="F47" s="111">
        <v>0.28999999999999998</v>
      </c>
      <c r="G47" s="112">
        <v>116</v>
      </c>
      <c r="H47" s="111">
        <v>2.57</v>
      </c>
      <c r="I47" s="111">
        <v>62.8</v>
      </c>
      <c r="J47" s="111">
        <v>2.88</v>
      </c>
      <c r="K47" s="112">
        <v>0.31</v>
      </c>
    </row>
    <row r="48" spans="1:256" ht="13.5" x14ac:dyDescent="0.2">
      <c r="A48" s="110">
        <v>42</v>
      </c>
      <c r="B48" s="110" t="s">
        <v>54</v>
      </c>
      <c r="C48" s="111">
        <v>3.37</v>
      </c>
      <c r="D48" s="111">
        <v>3.92</v>
      </c>
      <c r="E48" s="111">
        <v>3.76</v>
      </c>
      <c r="F48" s="111">
        <v>0.39</v>
      </c>
      <c r="G48" s="112">
        <v>11.57</v>
      </c>
      <c r="H48" s="111">
        <v>13.26</v>
      </c>
      <c r="I48" s="111">
        <v>13.13</v>
      </c>
      <c r="J48" s="111">
        <v>13.41</v>
      </c>
      <c r="K48" s="112">
        <v>0.15</v>
      </c>
    </row>
    <row r="49" spans="1:223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2">
        <v>0</v>
      </c>
    </row>
    <row r="50" spans="1:223" ht="13.5" x14ac:dyDescent="0.2">
      <c r="A50" s="110">
        <v>44</v>
      </c>
      <c r="B50" s="110" t="s">
        <v>56</v>
      </c>
      <c r="C50" s="111">
        <v>0</v>
      </c>
      <c r="D50" s="111">
        <v>7.33</v>
      </c>
      <c r="E50" s="111">
        <v>28</v>
      </c>
      <c r="F50" s="111">
        <v>28</v>
      </c>
      <c r="G50" s="112">
        <v>0</v>
      </c>
      <c r="H50" s="111">
        <v>0</v>
      </c>
      <c r="I50" s="111">
        <v>7.29</v>
      </c>
      <c r="J50" s="111">
        <v>11.48</v>
      </c>
      <c r="K50" s="112">
        <v>11.48</v>
      </c>
    </row>
    <row r="51" spans="1:223" s="20" customFormat="1" ht="13.5" x14ac:dyDescent="0.2">
      <c r="A51" s="21"/>
      <c r="B51" s="14" t="s">
        <v>57</v>
      </c>
      <c r="C51" s="16">
        <f>SUM(C34:C50)</f>
        <v>502.02</v>
      </c>
      <c r="D51" s="16">
        <f>SUM(D34:D50)</f>
        <v>823.4899999999999</v>
      </c>
      <c r="E51" s="16">
        <f>SUM(E34:E50)</f>
        <v>688.31999999999994</v>
      </c>
      <c r="F51" s="16">
        <f t="shared" ref="F51:F62" si="0">+(E51-C51)</f>
        <v>186.29999999999995</v>
      </c>
      <c r="G51" s="32">
        <f t="shared" ref="G51:G62" si="1">IF(C51=0,"",(E51-C51)/C51*100)</f>
        <v>37.11007529580494</v>
      </c>
      <c r="H51" s="16">
        <f>C51/(t1a!H51)%</f>
        <v>5.1538655017888946</v>
      </c>
      <c r="I51" s="16">
        <f>D51/(t1a!I51)%</f>
        <v>7.0644178068383683</v>
      </c>
      <c r="J51" s="16">
        <f>E51/(t1a!J51)%</f>
        <v>5.3182213185929879</v>
      </c>
      <c r="K51" s="16">
        <f>J51-I51</f>
        <v>-1.7461964882453804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</row>
    <row r="52" spans="1:223" ht="13.5" x14ac:dyDescent="0.2">
      <c r="A52" s="113">
        <v>45</v>
      </c>
      <c r="B52" s="110" t="s">
        <v>58</v>
      </c>
      <c r="C52" s="111">
        <v>82.76</v>
      </c>
      <c r="D52" s="111">
        <v>67.5</v>
      </c>
      <c r="E52" s="111">
        <v>69.680000000000007</v>
      </c>
      <c r="F52" s="111">
        <v>-13.08</v>
      </c>
      <c r="G52" s="112">
        <v>-15.8</v>
      </c>
      <c r="H52" s="111">
        <v>3.31</v>
      </c>
      <c r="I52" s="111">
        <v>1.77</v>
      </c>
      <c r="J52" s="111">
        <v>2.71</v>
      </c>
      <c r="K52" s="112">
        <v>-0.6</v>
      </c>
    </row>
    <row r="53" spans="1:223" ht="13.5" x14ac:dyDescent="0.2">
      <c r="A53" s="113">
        <v>46</v>
      </c>
      <c r="B53" s="110" t="s">
        <v>59</v>
      </c>
      <c r="C53" s="111">
        <v>13.63</v>
      </c>
      <c r="D53" s="111">
        <v>12.51</v>
      </c>
      <c r="E53" s="111">
        <v>11.42</v>
      </c>
      <c r="F53" s="111">
        <v>-2.21</v>
      </c>
      <c r="G53" s="112">
        <v>-16.21</v>
      </c>
      <c r="H53" s="111">
        <v>44.12</v>
      </c>
      <c r="I53" s="111">
        <v>42.49</v>
      </c>
      <c r="J53" s="111">
        <v>36.659999999999997</v>
      </c>
      <c r="K53" s="112">
        <v>-7.46</v>
      </c>
    </row>
    <row r="54" spans="1:223" ht="13.5" x14ac:dyDescent="0.2">
      <c r="A54" s="113">
        <v>47</v>
      </c>
      <c r="B54" s="110" t="s">
        <v>60</v>
      </c>
      <c r="C54" s="111">
        <v>0.92</v>
      </c>
      <c r="D54" s="111">
        <v>1.06</v>
      </c>
      <c r="E54" s="111">
        <v>1.04</v>
      </c>
      <c r="F54" s="111">
        <v>0.12</v>
      </c>
      <c r="G54" s="112">
        <v>13.04</v>
      </c>
      <c r="H54" s="111">
        <v>7.38</v>
      </c>
      <c r="I54" s="111">
        <v>9.01</v>
      </c>
      <c r="J54" s="111">
        <v>9.81</v>
      </c>
      <c r="K54" s="112">
        <v>2.4300000000000002</v>
      </c>
    </row>
    <row r="55" spans="1:223" ht="13.5" x14ac:dyDescent="0.2">
      <c r="A55" s="113">
        <v>48</v>
      </c>
      <c r="B55" s="110" t="s">
        <v>61</v>
      </c>
      <c r="C55" s="111">
        <v>6.9</v>
      </c>
      <c r="D55" s="111">
        <v>6.53</v>
      </c>
      <c r="E55" s="111">
        <v>6.88</v>
      </c>
      <c r="F55" s="111">
        <v>-0.02</v>
      </c>
      <c r="G55" s="112">
        <v>-0.28999999999999998</v>
      </c>
      <c r="H55" s="111">
        <v>22.81</v>
      </c>
      <c r="I55" s="111">
        <v>22.98</v>
      </c>
      <c r="J55" s="111">
        <v>24.88</v>
      </c>
      <c r="K55" s="112">
        <v>2.0699999999999998</v>
      </c>
    </row>
    <row r="56" spans="1:223" ht="13.5" x14ac:dyDescent="0.2">
      <c r="A56" s="113">
        <v>49</v>
      </c>
      <c r="B56" s="110" t="s">
        <v>62</v>
      </c>
      <c r="C56" s="111">
        <v>7.68</v>
      </c>
      <c r="D56" s="111">
        <v>9.01</v>
      </c>
      <c r="E56" s="111">
        <v>10.67</v>
      </c>
      <c r="F56" s="111">
        <v>2.99</v>
      </c>
      <c r="G56" s="112">
        <v>38.93</v>
      </c>
      <c r="H56" s="111">
        <v>27</v>
      </c>
      <c r="I56" s="111">
        <v>30.92</v>
      </c>
      <c r="J56" s="111">
        <v>34.549999999999997</v>
      </c>
      <c r="K56" s="112">
        <v>7.55</v>
      </c>
    </row>
    <row r="57" spans="1:223" ht="13.5" x14ac:dyDescent="0.2">
      <c r="A57" s="113">
        <v>50</v>
      </c>
      <c r="B57" s="110" t="s">
        <v>63</v>
      </c>
      <c r="C57" s="111">
        <v>0.02</v>
      </c>
      <c r="D57" s="111">
        <v>0.35</v>
      </c>
      <c r="E57" s="111">
        <v>0.33</v>
      </c>
      <c r="F57" s="111">
        <v>0.31</v>
      </c>
      <c r="G57" s="112">
        <v>1550</v>
      </c>
      <c r="H57" s="111">
        <v>0.28999999999999998</v>
      </c>
      <c r="I57" s="111">
        <v>4.68</v>
      </c>
      <c r="J57" s="111">
        <v>4.12</v>
      </c>
      <c r="K57" s="112">
        <v>3.83</v>
      </c>
    </row>
    <row r="58" spans="1:223" ht="13.5" x14ac:dyDescent="0.2">
      <c r="A58" s="113">
        <v>51</v>
      </c>
      <c r="B58" s="110" t="s">
        <v>64</v>
      </c>
      <c r="C58" s="111">
        <v>24.18</v>
      </c>
      <c r="D58" s="111">
        <v>23.54</v>
      </c>
      <c r="E58" s="111">
        <v>24.14</v>
      </c>
      <c r="F58" s="111">
        <v>-0.04</v>
      </c>
      <c r="G58" s="112">
        <v>-0.17</v>
      </c>
      <c r="H58" s="111">
        <v>36.28</v>
      </c>
      <c r="I58" s="111">
        <v>36.08</v>
      </c>
      <c r="J58" s="111">
        <v>33.01</v>
      </c>
      <c r="K58" s="112">
        <v>-3.27</v>
      </c>
    </row>
    <row r="59" spans="1:223" s="20" customFormat="1" ht="13.5" x14ac:dyDescent="0.2">
      <c r="A59" s="21"/>
      <c r="B59" s="14" t="s">
        <v>65</v>
      </c>
      <c r="C59" s="16">
        <f>SUM(C52:C58)</f>
        <v>136.09</v>
      </c>
      <c r="D59" s="16">
        <f>SUM(D52:D58)</f>
        <v>120.5</v>
      </c>
      <c r="E59" s="16">
        <f>SUM(E52:E58)</f>
        <v>124.16000000000001</v>
      </c>
      <c r="F59" s="16">
        <f t="shared" si="0"/>
        <v>-11.929999999999993</v>
      </c>
      <c r="G59" s="32">
        <f t="shared" si="1"/>
        <v>-8.7662576236314145</v>
      </c>
      <c r="H59" s="16">
        <f>C59/(t1a!H59)%</f>
        <v>5.0898169999663398</v>
      </c>
      <c r="I59" s="16">
        <f>D59/(t1a!I59)%</f>
        <v>3.0275621215547348</v>
      </c>
      <c r="J59" s="16">
        <f>E59/(t1a!J59)%</f>
        <v>4.5040992527026047</v>
      </c>
      <c r="K59" s="16">
        <f>J59-I59</f>
        <v>1.4765371311478699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</row>
    <row r="60" spans="1:223" ht="13.5" x14ac:dyDescent="0.2">
      <c r="A60" s="113">
        <v>52</v>
      </c>
      <c r="B60" s="110" t="s">
        <v>66</v>
      </c>
      <c r="C60" s="111">
        <v>270.39999999999998</v>
      </c>
      <c r="D60" s="111">
        <v>334.3</v>
      </c>
      <c r="E60" s="111">
        <v>334.34</v>
      </c>
      <c r="F60" s="111">
        <v>63.94</v>
      </c>
      <c r="G60" s="112">
        <v>23.65</v>
      </c>
      <c r="H60" s="111">
        <v>11.9</v>
      </c>
      <c r="I60" s="111">
        <v>13.41</v>
      </c>
      <c r="J60" s="111">
        <v>13.13</v>
      </c>
      <c r="K60" s="112">
        <v>1.23</v>
      </c>
    </row>
    <row r="61" spans="1:223" s="20" customFormat="1" ht="13.5" x14ac:dyDescent="0.2">
      <c r="A61" s="14"/>
      <c r="B61" s="14" t="s">
        <v>67</v>
      </c>
      <c r="C61" s="16">
        <f>SUM(C60:C60)</f>
        <v>270.39999999999998</v>
      </c>
      <c r="D61" s="16">
        <f>SUM(D60:D60)</f>
        <v>334.3</v>
      </c>
      <c r="E61" s="16">
        <f>SUM(E60:E60)</f>
        <v>334.34</v>
      </c>
      <c r="F61" s="16">
        <f t="shared" si="0"/>
        <v>63.94</v>
      </c>
      <c r="G61" s="32">
        <f t="shared" si="1"/>
        <v>23.646449704142015</v>
      </c>
      <c r="H61" s="16">
        <f>C61/(t1a!H61)%</f>
        <v>11.903608941793818</v>
      </c>
      <c r="I61" s="16">
        <f>D61/(t1a!I61)%</f>
        <v>13.412936281531234</v>
      </c>
      <c r="J61" s="16">
        <f>E61/(t1a!J61)%</f>
        <v>13.129341726519822</v>
      </c>
      <c r="K61" s="32">
        <f>J61-H61</f>
        <v>1.225732784726004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</row>
    <row r="62" spans="1:223" s="20" customFormat="1" ht="13.5" x14ac:dyDescent="0.2">
      <c r="A62" s="14"/>
      <c r="B62" s="14" t="s">
        <v>68</v>
      </c>
      <c r="C62" s="16">
        <f>SUM(C61,C59,C51,C33)</f>
        <v>6053.2599999999993</v>
      </c>
      <c r="D62" s="16">
        <f>SUM(D61,D59,D51,D33)</f>
        <v>6567.4700000000012</v>
      </c>
      <c r="E62" s="16">
        <f>SUM(E61,E59,E51,E33)</f>
        <v>6670.976999999999</v>
      </c>
      <c r="F62" s="16">
        <f t="shared" si="0"/>
        <v>617.71699999999964</v>
      </c>
      <c r="G62" s="32">
        <f t="shared" si="1"/>
        <v>10.204699616405041</v>
      </c>
      <c r="H62" s="16">
        <f>C62/(t1a!H62)%</f>
        <v>8.9424899827879578</v>
      </c>
      <c r="I62" s="16">
        <f>D62/(t1a!I62)%</f>
        <v>9.0685760082010418</v>
      </c>
      <c r="J62" s="16">
        <f>E62/(t1a!J62)%</f>
        <v>9.1284905096985849</v>
      </c>
      <c r="K62" s="32">
        <f>J62-H62</f>
        <v>0.18600052691062707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</row>
    <row r="63" spans="1:223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</row>
    <row r="64" spans="1:223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</row>
    <row r="65" spans="1:11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</row>
    <row r="66" spans="1:11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</row>
    <row r="67" spans="1:11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</row>
    <row r="68" spans="1:11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</row>
    <row r="69" spans="1:11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</row>
    <row r="70" spans="1:11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</row>
    <row r="71" spans="1:11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</row>
    <row r="72" spans="1:11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</row>
    <row r="73" spans="1:11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</row>
    <row r="74" spans="1:11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</row>
    <row r="75" spans="1:11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</row>
    <row r="76" spans="1:11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</row>
    <row r="77" spans="1:11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</row>
    <row r="78" spans="1:11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</row>
    <row r="79" spans="1:11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</row>
    <row r="80" spans="1:11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</row>
    <row r="81" spans="1:11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</row>
    <row r="82" spans="1:11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</row>
    <row r="83" spans="1:11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</row>
    <row r="84" spans="1:11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</row>
    <row r="85" spans="1:11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</row>
    <row r="86" spans="1:11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</row>
    <row r="87" spans="1:11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</row>
    <row r="88" spans="1:11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</row>
    <row r="89" spans="1:11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</row>
    <row r="90" spans="1:11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</row>
    <row r="91" spans="1:11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</row>
    <row r="92" spans="1:11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</row>
    <row r="93" spans="1:11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</row>
    <row r="94" spans="1:11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</row>
    <row r="95" spans="1:11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</row>
    <row r="96" spans="1:11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</row>
    <row r="97" spans="1:11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</row>
    <row r="98" spans="1:11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</row>
    <row r="99" spans="1:11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</row>
    <row r="100" spans="1:11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</row>
    <row r="101" spans="1:11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</row>
    <row r="102" spans="1:11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</row>
    <row r="103" spans="1:11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</row>
    <row r="104" spans="1:11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</row>
    <row r="105" spans="1:11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</row>
    <row r="106" spans="1:11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</row>
    <row r="107" spans="1:11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</row>
    <row r="108" spans="1:11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</row>
    <row r="109" spans="1:11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</row>
    <row r="110" spans="1:11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</row>
    <row r="111" spans="1:11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</row>
    <row r="112" spans="1:11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</row>
    <row r="113" spans="1:11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</row>
    <row r="114" spans="1:11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</row>
    <row r="115" spans="1:11" s="4" customFormat="1" x14ac:dyDescent="0.2">
      <c r="E115" s="8"/>
      <c r="G115" s="25"/>
      <c r="I115" s="8"/>
      <c r="K115" s="25"/>
    </row>
    <row r="116" spans="1:11" s="4" customFormat="1" x14ac:dyDescent="0.2">
      <c r="E116" s="8"/>
      <c r="G116" s="25"/>
      <c r="I116" s="8"/>
      <c r="K116" s="25"/>
    </row>
    <row r="117" spans="1:11" s="4" customFormat="1" x14ac:dyDescent="0.2">
      <c r="E117" s="8"/>
      <c r="G117" s="25"/>
      <c r="I117" s="8"/>
      <c r="K117" s="25"/>
    </row>
    <row r="118" spans="1:11" s="4" customFormat="1" x14ac:dyDescent="0.2">
      <c r="E118" s="8"/>
      <c r="G118" s="25"/>
      <c r="I118" s="8"/>
      <c r="K118" s="25"/>
    </row>
    <row r="119" spans="1:11" s="4" customFormat="1" x14ac:dyDescent="0.2">
      <c r="E119" s="8"/>
      <c r="G119" s="25"/>
      <c r="I119" s="8"/>
      <c r="K119" s="25"/>
    </row>
    <row r="120" spans="1:11" s="4" customFormat="1" x14ac:dyDescent="0.2">
      <c r="E120" s="8"/>
      <c r="G120" s="25"/>
      <c r="I120" s="8"/>
      <c r="K120" s="25"/>
    </row>
    <row r="121" spans="1:11" s="4" customFormat="1" x14ac:dyDescent="0.2">
      <c r="E121" s="8"/>
      <c r="G121" s="25"/>
      <c r="I121" s="8"/>
      <c r="K121" s="25"/>
    </row>
    <row r="122" spans="1:11" s="4" customFormat="1" x14ac:dyDescent="0.2">
      <c r="E122" s="8"/>
      <c r="G122" s="25"/>
      <c r="I122" s="8"/>
      <c r="K122" s="25"/>
    </row>
    <row r="123" spans="1:11" s="4" customFormat="1" x14ac:dyDescent="0.2">
      <c r="E123" s="8"/>
      <c r="G123" s="25"/>
      <c r="I123" s="8"/>
      <c r="K123" s="25"/>
    </row>
    <row r="124" spans="1:11" s="4" customFormat="1" x14ac:dyDescent="0.2">
      <c r="E124" s="8"/>
      <c r="G124" s="25"/>
      <c r="I124" s="8"/>
      <c r="K124" s="25"/>
    </row>
    <row r="125" spans="1:11" s="4" customFormat="1" x14ac:dyDescent="0.2">
      <c r="E125" s="8"/>
      <c r="G125" s="25"/>
      <c r="I125" s="8"/>
      <c r="K125" s="25"/>
    </row>
    <row r="126" spans="1:11" s="4" customFormat="1" x14ac:dyDescent="0.2">
      <c r="E126" s="8"/>
      <c r="G126" s="25"/>
      <c r="I126" s="8"/>
      <c r="K126" s="25"/>
    </row>
  </sheetData>
  <sheetProtection selectLockedCells="1" selectUnlockedCells="1"/>
  <mergeCells count="6"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75" workbookViewId="0">
      <pane xSplit="2" ySplit="5" topLeftCell="H6" activePane="bottomRight" state="frozen"/>
      <selection pane="topRight" activeCell="C1" sqref="C1"/>
      <selection pane="bottomLeft" activeCell="A6" sqref="A6"/>
      <selection pane="bottomRight" activeCell="J14" sqref="J14"/>
    </sheetView>
  </sheetViews>
  <sheetFormatPr defaultRowHeight="12.75" x14ac:dyDescent="0.2"/>
  <cols>
    <col min="1" max="1" width="5.7109375" style="1" customWidth="1"/>
    <col min="2" max="2" width="31" style="1" customWidth="1"/>
    <col min="3" max="3" width="11.140625" style="1" customWidth="1"/>
    <col min="4" max="4" width="10.42578125" style="1" customWidth="1"/>
    <col min="5" max="5" width="10.5703125" style="2" customWidth="1"/>
    <col min="6" max="6" width="11" style="1" bestFit="1" customWidth="1"/>
    <col min="7" max="7" width="9" style="3" customWidth="1"/>
    <col min="8" max="8" width="10.28515625" style="1" customWidth="1"/>
    <col min="9" max="9" width="10.28515625" style="2" customWidth="1"/>
    <col min="10" max="10" width="10.28515625" style="1" customWidth="1"/>
    <col min="11" max="11" width="11" style="3" bestFit="1" customWidth="1"/>
    <col min="12" max="12" width="7.5703125" style="4" customWidth="1"/>
    <col min="13" max="13" width="10.5703125" style="1" customWidth="1"/>
    <col min="14" max="14" width="10.28515625" style="2" customWidth="1"/>
    <col min="15" max="15" width="10.28515625" style="1" customWidth="1"/>
    <col min="16" max="16" width="11" style="3" bestFit="1" customWidth="1"/>
    <col min="17" max="17" width="7.5703125" style="4" customWidth="1"/>
    <col min="18" max="223" width="9.140625" style="4" customWidth="1"/>
    <col min="224" max="224" width="9.140625" style="1" customWidth="1"/>
    <col min="225" max="16384" width="9.140625" style="1"/>
  </cols>
  <sheetData>
    <row r="1" spans="1:256" s="18" customFormat="1" ht="20.25" customHeight="1" x14ac:dyDescent="0.25">
      <c r="A1" s="7" t="s">
        <v>120</v>
      </c>
      <c r="C1" s="43" t="s">
        <v>121</v>
      </c>
      <c r="D1" s="26"/>
      <c r="E1" s="27"/>
      <c r="F1" s="26"/>
      <c r="G1" s="27"/>
      <c r="H1" s="26"/>
      <c r="I1" s="27"/>
      <c r="J1" s="26"/>
      <c r="K1" s="27"/>
      <c r="M1" s="26"/>
      <c r="N1" s="27"/>
      <c r="O1" s="26"/>
      <c r="P1" s="27"/>
    </row>
    <row r="2" spans="1:256" s="20" customFormat="1" ht="15.95" customHeight="1" x14ac:dyDescent="0.25">
      <c r="A2" s="7"/>
      <c r="B2" s="18"/>
      <c r="C2" s="174" t="str">
        <f>T1M!C2</f>
        <v>DATA FOR THE YEAR ENDED 31ST MARCH 2016</v>
      </c>
      <c r="D2" s="174"/>
      <c r="E2" s="174"/>
      <c r="F2" s="174"/>
      <c r="G2" s="174"/>
      <c r="H2" s="174"/>
      <c r="I2" s="174"/>
      <c r="J2" s="174"/>
      <c r="K2" s="174"/>
      <c r="L2" s="174"/>
      <c r="M2" s="33"/>
      <c r="N2" s="161" t="s">
        <v>3</v>
      </c>
      <c r="O2" s="161"/>
      <c r="P2" s="161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</row>
    <row r="3" spans="1:256" s="50" customFormat="1" ht="14.25" customHeight="1" x14ac:dyDescent="0.2">
      <c r="A3" s="158" t="s">
        <v>4</v>
      </c>
      <c r="B3" s="158" t="s">
        <v>5</v>
      </c>
      <c r="C3" s="160" t="s">
        <v>122</v>
      </c>
      <c r="D3" s="160"/>
      <c r="E3" s="160"/>
      <c r="F3" s="160"/>
      <c r="G3" s="160"/>
      <c r="H3" s="160" t="s">
        <v>123</v>
      </c>
      <c r="I3" s="160"/>
      <c r="J3" s="160"/>
      <c r="K3" s="160"/>
      <c r="L3" s="160"/>
      <c r="M3" s="160" t="s">
        <v>124</v>
      </c>
      <c r="N3" s="160"/>
      <c r="O3" s="160"/>
      <c r="P3" s="160"/>
      <c r="Q3" s="160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51"/>
      <c r="IK3" s="51"/>
      <c r="IL3" s="51"/>
      <c r="IM3" s="51"/>
      <c r="IN3" s="51"/>
      <c r="IO3" s="51"/>
      <c r="IP3" s="51"/>
      <c r="IQ3" s="51"/>
      <c r="IR3" s="51"/>
      <c r="IS3" s="51"/>
      <c r="IT3" s="51"/>
      <c r="IU3" s="51"/>
      <c r="IV3" s="51"/>
    </row>
    <row r="4" spans="1:256" s="51" customFormat="1" ht="38.25" customHeight="1" x14ac:dyDescent="0.2">
      <c r="A4" s="158"/>
      <c r="B4" s="158"/>
      <c r="C4" s="92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58" t="s">
        <v>79</v>
      </c>
      <c r="L4" s="158"/>
      <c r="M4" s="92" t="s">
        <v>76</v>
      </c>
      <c r="N4" s="92" t="s">
        <v>77</v>
      </c>
      <c r="O4" s="92" t="s">
        <v>78</v>
      </c>
      <c r="P4" s="158" t="s">
        <v>79</v>
      </c>
      <c r="Q4" s="158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</row>
    <row r="5" spans="1:256" s="18" customFormat="1" ht="14.25" customHeight="1" x14ac:dyDescent="0.2">
      <c r="A5" s="104"/>
      <c r="B5" s="104"/>
      <c r="C5" s="76" t="s">
        <v>80</v>
      </c>
      <c r="D5" s="76" t="s">
        <v>81</v>
      </c>
      <c r="E5" s="76" t="s">
        <v>82</v>
      </c>
      <c r="F5" s="21" t="s">
        <v>89</v>
      </c>
      <c r="G5" s="21" t="s">
        <v>84</v>
      </c>
      <c r="H5" s="76" t="s">
        <v>80</v>
      </c>
      <c r="I5" s="76" t="s">
        <v>81</v>
      </c>
      <c r="J5" s="76" t="s">
        <v>82</v>
      </c>
      <c r="K5" s="21" t="s">
        <v>89</v>
      </c>
      <c r="L5" s="21" t="s">
        <v>84</v>
      </c>
      <c r="M5" s="76" t="s">
        <v>80</v>
      </c>
      <c r="N5" s="76" t="s">
        <v>81</v>
      </c>
      <c r="O5" s="76" t="s">
        <v>82</v>
      </c>
      <c r="P5" s="21" t="s">
        <v>89</v>
      </c>
      <c r="Q5" s="21" t="s">
        <v>84</v>
      </c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s="44" customFormat="1" ht="14.1" customHeight="1" x14ac:dyDescent="0.2">
      <c r="A6" s="110">
        <v>1</v>
      </c>
      <c r="B6" s="110" t="s">
        <v>12</v>
      </c>
      <c r="C6" s="111">
        <v>6.57</v>
      </c>
      <c r="D6" s="111">
        <v>1.38</v>
      </c>
      <c r="E6" s="111">
        <v>4.51</v>
      </c>
      <c r="F6" s="111">
        <v>-2.06</v>
      </c>
      <c r="G6" s="112">
        <v>-31.35</v>
      </c>
      <c r="H6" s="111">
        <v>14.13</v>
      </c>
      <c r="I6" s="111">
        <v>14.99</v>
      </c>
      <c r="J6" s="111">
        <v>14.95</v>
      </c>
      <c r="K6" s="111">
        <v>0.82</v>
      </c>
      <c r="L6" s="112">
        <v>5.8</v>
      </c>
      <c r="M6" s="111">
        <v>133.07</v>
      </c>
      <c r="N6" s="111">
        <v>148.22</v>
      </c>
      <c r="O6" s="111">
        <v>153.68</v>
      </c>
      <c r="P6" s="111">
        <v>20.61</v>
      </c>
      <c r="Q6" s="112">
        <v>15.49</v>
      </c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</row>
    <row r="7" spans="1:256" s="44" customFormat="1" ht="14.1" customHeight="1" x14ac:dyDescent="0.2">
      <c r="A7" s="110">
        <v>2</v>
      </c>
      <c r="B7" s="110" t="s">
        <v>13</v>
      </c>
      <c r="C7" s="111">
        <v>1.91</v>
      </c>
      <c r="D7" s="111">
        <v>2.12</v>
      </c>
      <c r="E7" s="111">
        <v>2.0099999999999998</v>
      </c>
      <c r="F7" s="111">
        <v>0.1</v>
      </c>
      <c r="G7" s="112">
        <v>5.24</v>
      </c>
      <c r="H7" s="111">
        <v>5.82</v>
      </c>
      <c r="I7" s="111">
        <v>10.41</v>
      </c>
      <c r="J7" s="111">
        <v>3.45</v>
      </c>
      <c r="K7" s="111">
        <v>-2.37</v>
      </c>
      <c r="L7" s="112">
        <v>-40.72</v>
      </c>
      <c r="M7" s="111">
        <v>28.11</v>
      </c>
      <c r="N7" s="111">
        <v>21.22</v>
      </c>
      <c r="O7" s="111">
        <v>63.01</v>
      </c>
      <c r="P7" s="111">
        <v>34.9</v>
      </c>
      <c r="Q7" s="112">
        <v>124.16</v>
      </c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44" customFormat="1" ht="14.1" customHeight="1" x14ac:dyDescent="0.2">
      <c r="A8" s="110">
        <v>3</v>
      </c>
      <c r="B8" s="110" t="s">
        <v>14</v>
      </c>
      <c r="C8" s="111">
        <v>6.58</v>
      </c>
      <c r="D8" s="111">
        <v>7.15</v>
      </c>
      <c r="E8" s="111">
        <v>7.55</v>
      </c>
      <c r="F8" s="111">
        <v>0.97</v>
      </c>
      <c r="G8" s="112">
        <v>14.74</v>
      </c>
      <c r="H8" s="111">
        <v>17.77</v>
      </c>
      <c r="I8" s="111">
        <v>19.05</v>
      </c>
      <c r="J8" s="111">
        <v>19.12</v>
      </c>
      <c r="K8" s="111">
        <v>1.35</v>
      </c>
      <c r="L8" s="112">
        <v>7.6</v>
      </c>
      <c r="M8" s="111">
        <v>301.17</v>
      </c>
      <c r="N8" s="111">
        <v>315.08999999999997</v>
      </c>
      <c r="O8" s="111">
        <v>230.48</v>
      </c>
      <c r="P8" s="111">
        <v>-70.69</v>
      </c>
      <c r="Q8" s="112">
        <v>-23.47</v>
      </c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256" s="44" customFormat="1" ht="14.1" customHeight="1" x14ac:dyDescent="0.2">
      <c r="A9" s="110">
        <v>4</v>
      </c>
      <c r="B9" s="110" t="s">
        <v>15</v>
      </c>
      <c r="C9" s="111">
        <v>3</v>
      </c>
      <c r="D9" s="111">
        <v>2.34</v>
      </c>
      <c r="E9" s="111">
        <v>3</v>
      </c>
      <c r="F9" s="111">
        <v>0</v>
      </c>
      <c r="G9" s="112">
        <v>0</v>
      </c>
      <c r="H9" s="111">
        <v>10.9</v>
      </c>
      <c r="I9" s="111">
        <v>11.81</v>
      </c>
      <c r="J9" s="111">
        <v>11.81</v>
      </c>
      <c r="K9" s="111">
        <v>0.91</v>
      </c>
      <c r="L9" s="112">
        <v>8.35</v>
      </c>
      <c r="M9" s="111">
        <v>91.07</v>
      </c>
      <c r="N9" s="111">
        <v>93.7</v>
      </c>
      <c r="O9" s="111">
        <v>95</v>
      </c>
      <c r="P9" s="111">
        <v>3.93</v>
      </c>
      <c r="Q9" s="112">
        <v>4.32</v>
      </c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 s="44" customFormat="1" ht="14.1" customHeight="1" x14ac:dyDescent="0.2">
      <c r="A10" s="110">
        <v>5</v>
      </c>
      <c r="B10" s="110" t="s">
        <v>16</v>
      </c>
      <c r="C10" s="111">
        <v>0.7</v>
      </c>
      <c r="D10" s="111">
        <v>0.75</v>
      </c>
      <c r="E10" s="111">
        <v>0.75</v>
      </c>
      <c r="F10" s="111">
        <v>0.05</v>
      </c>
      <c r="G10" s="112">
        <v>7.14</v>
      </c>
      <c r="H10" s="111">
        <v>2.93</v>
      </c>
      <c r="I10" s="111">
        <v>3.22</v>
      </c>
      <c r="J10" s="111">
        <v>3.21</v>
      </c>
      <c r="K10" s="111">
        <v>0.28000000000000003</v>
      </c>
      <c r="L10" s="112">
        <v>9.56</v>
      </c>
      <c r="M10" s="111">
        <v>27.13</v>
      </c>
      <c r="N10" s="111">
        <v>30.3</v>
      </c>
      <c r="O10" s="111">
        <v>32.200000000000003</v>
      </c>
      <c r="P10" s="111">
        <v>5.07</v>
      </c>
      <c r="Q10" s="112">
        <v>18.690000000000001</v>
      </c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</row>
    <row r="11" spans="1:256" s="44" customFormat="1" ht="14.1" customHeight="1" x14ac:dyDescent="0.2">
      <c r="A11" s="110">
        <v>6</v>
      </c>
      <c r="B11" s="110" t="s">
        <v>17</v>
      </c>
      <c r="C11" s="111">
        <v>0</v>
      </c>
      <c r="D11" s="111">
        <v>0.18</v>
      </c>
      <c r="E11" s="111">
        <v>0.19</v>
      </c>
      <c r="F11" s="111">
        <v>0.19</v>
      </c>
      <c r="G11" s="112">
        <v>0</v>
      </c>
      <c r="H11" s="111">
        <v>0.02</v>
      </c>
      <c r="I11" s="111">
        <v>7.0000000000000007E-2</v>
      </c>
      <c r="J11" s="111">
        <v>8.2000000000000003E-2</v>
      </c>
      <c r="K11" s="111">
        <v>0.06</v>
      </c>
      <c r="L11" s="112">
        <v>310</v>
      </c>
      <c r="M11" s="111">
        <v>0.5</v>
      </c>
      <c r="N11" s="111">
        <v>0.99</v>
      </c>
      <c r="O11" s="111">
        <v>1.095</v>
      </c>
      <c r="P11" s="111">
        <v>0.6</v>
      </c>
      <c r="Q11" s="112">
        <v>119</v>
      </c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</row>
    <row r="12" spans="1:256" s="44" customFormat="1" ht="14.1" customHeight="1" x14ac:dyDescent="0.2">
      <c r="A12" s="110">
        <v>7</v>
      </c>
      <c r="B12" s="110" t="s">
        <v>18</v>
      </c>
      <c r="C12" s="111">
        <v>1.21</v>
      </c>
      <c r="D12" s="111">
        <v>2.5</v>
      </c>
      <c r="E12" s="111">
        <v>1.06</v>
      </c>
      <c r="F12" s="111">
        <v>-0.15</v>
      </c>
      <c r="G12" s="112">
        <v>-12.4</v>
      </c>
      <c r="H12" s="111">
        <v>16.079999999999998</v>
      </c>
      <c r="I12" s="111">
        <v>25.08</v>
      </c>
      <c r="J12" s="111">
        <v>28.05</v>
      </c>
      <c r="K12" s="111">
        <v>11.97</v>
      </c>
      <c r="L12" s="112">
        <v>74.44</v>
      </c>
      <c r="M12" s="111">
        <v>68.489999999999995</v>
      </c>
      <c r="N12" s="111">
        <v>67.12</v>
      </c>
      <c r="O12" s="111">
        <v>77.52</v>
      </c>
      <c r="P12" s="111">
        <v>9.0299999999999994</v>
      </c>
      <c r="Q12" s="112">
        <v>13.18</v>
      </c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s="44" customFormat="1" ht="14.1" customHeight="1" x14ac:dyDescent="0.2">
      <c r="A13" s="110">
        <v>8</v>
      </c>
      <c r="B13" s="110" t="s">
        <v>19</v>
      </c>
      <c r="C13" s="111">
        <v>4.3499999999999996</v>
      </c>
      <c r="D13" s="111">
        <v>3.49</v>
      </c>
      <c r="E13" s="111">
        <v>3.04</v>
      </c>
      <c r="F13" s="111">
        <v>-1.31</v>
      </c>
      <c r="G13" s="112">
        <v>-30.11</v>
      </c>
      <c r="H13" s="111">
        <v>46.43</v>
      </c>
      <c r="I13" s="111">
        <v>49.46</v>
      </c>
      <c r="J13" s="111">
        <v>49.47</v>
      </c>
      <c r="K13" s="111">
        <v>3.04</v>
      </c>
      <c r="L13" s="112">
        <v>6.55</v>
      </c>
      <c r="M13" s="111">
        <v>183.73</v>
      </c>
      <c r="N13" s="111">
        <v>212.92</v>
      </c>
      <c r="O13" s="111">
        <v>225.99</v>
      </c>
      <c r="P13" s="111">
        <v>42.26</v>
      </c>
      <c r="Q13" s="112">
        <v>23</v>
      </c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</row>
    <row r="14" spans="1:256" s="44" customFormat="1" ht="14.1" customHeight="1" x14ac:dyDescent="0.2">
      <c r="A14" s="110">
        <v>9</v>
      </c>
      <c r="B14" s="110" t="s">
        <v>20</v>
      </c>
      <c r="C14" s="111">
        <v>0.64</v>
      </c>
      <c r="D14" s="111">
        <v>0.65</v>
      </c>
      <c r="E14" s="111">
        <v>5.2</v>
      </c>
      <c r="F14" s="111">
        <v>4.5599999999999996</v>
      </c>
      <c r="G14" s="112">
        <v>712.5</v>
      </c>
      <c r="H14" s="111">
        <v>2.33</v>
      </c>
      <c r="I14" s="111">
        <v>2.27</v>
      </c>
      <c r="J14" s="111">
        <v>2.19</v>
      </c>
      <c r="K14" s="111">
        <v>-0.14000000000000001</v>
      </c>
      <c r="L14" s="112">
        <v>-6.01</v>
      </c>
      <c r="M14" s="111">
        <v>22.18</v>
      </c>
      <c r="N14" s="111">
        <v>26.75</v>
      </c>
      <c r="O14" s="111">
        <v>32.159999999999997</v>
      </c>
      <c r="P14" s="111">
        <v>9.98</v>
      </c>
      <c r="Q14" s="112">
        <v>45</v>
      </c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</row>
    <row r="15" spans="1:256" s="44" customFormat="1" ht="14.1" customHeight="1" x14ac:dyDescent="0.2">
      <c r="A15" s="110">
        <v>10</v>
      </c>
      <c r="B15" s="110" t="s">
        <v>21</v>
      </c>
      <c r="C15" s="111">
        <v>11.95</v>
      </c>
      <c r="D15" s="111">
        <v>6.45</v>
      </c>
      <c r="E15" s="111">
        <v>8.58</v>
      </c>
      <c r="F15" s="111">
        <v>-3.37</v>
      </c>
      <c r="G15" s="112">
        <v>-28.2</v>
      </c>
      <c r="H15" s="111">
        <v>15.33</v>
      </c>
      <c r="I15" s="111">
        <v>12.5</v>
      </c>
      <c r="J15" s="111">
        <v>12.82</v>
      </c>
      <c r="K15" s="111">
        <v>-2.5099999999999998</v>
      </c>
      <c r="L15" s="112">
        <v>-16.37</v>
      </c>
      <c r="M15" s="111">
        <v>115.45</v>
      </c>
      <c r="N15" s="111">
        <v>101.12</v>
      </c>
      <c r="O15" s="111">
        <v>104.9</v>
      </c>
      <c r="P15" s="111">
        <v>-10.55</v>
      </c>
      <c r="Q15" s="112">
        <v>-9.14</v>
      </c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</row>
    <row r="16" spans="1:256" s="44" customFormat="1" ht="14.1" customHeight="1" x14ac:dyDescent="0.2">
      <c r="A16" s="110">
        <v>11</v>
      </c>
      <c r="B16" s="110" t="s">
        <v>22</v>
      </c>
      <c r="C16" s="111">
        <v>4.1500000000000004</v>
      </c>
      <c r="D16" s="111">
        <v>0.13</v>
      </c>
      <c r="E16" s="111">
        <v>1.17</v>
      </c>
      <c r="F16" s="111">
        <v>-2.98</v>
      </c>
      <c r="G16" s="112">
        <v>-71.81</v>
      </c>
      <c r="H16" s="111">
        <v>9.82</v>
      </c>
      <c r="I16" s="111">
        <v>14.47</v>
      </c>
      <c r="J16" s="111">
        <v>15.39</v>
      </c>
      <c r="K16" s="111">
        <v>5.57</v>
      </c>
      <c r="L16" s="112">
        <v>56.72</v>
      </c>
      <c r="M16" s="111">
        <v>184.18</v>
      </c>
      <c r="N16" s="111">
        <v>142.72999999999999</v>
      </c>
      <c r="O16" s="111">
        <v>155</v>
      </c>
      <c r="P16" s="111">
        <v>-29.18</v>
      </c>
      <c r="Q16" s="112">
        <v>-15.84</v>
      </c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</row>
    <row r="17" spans="1:256" s="44" customFormat="1" ht="14.1" customHeight="1" x14ac:dyDescent="0.2">
      <c r="A17" s="110">
        <v>12</v>
      </c>
      <c r="B17" s="110" t="s">
        <v>23</v>
      </c>
      <c r="C17" s="111">
        <v>4.4800000000000004</v>
      </c>
      <c r="D17" s="111">
        <v>3.16</v>
      </c>
      <c r="E17" s="111">
        <v>0</v>
      </c>
      <c r="F17" s="111">
        <v>-4.4800000000000004</v>
      </c>
      <c r="G17" s="112">
        <v>-100</v>
      </c>
      <c r="H17" s="111">
        <v>1.68</v>
      </c>
      <c r="I17" s="111">
        <v>0.39</v>
      </c>
      <c r="J17" s="111">
        <v>0</v>
      </c>
      <c r="K17" s="111">
        <v>-1.68</v>
      </c>
      <c r="L17" s="112">
        <v>-100</v>
      </c>
      <c r="M17" s="111">
        <v>8.59</v>
      </c>
      <c r="N17" s="111">
        <v>10.85</v>
      </c>
      <c r="O17" s="111">
        <v>0</v>
      </c>
      <c r="P17" s="111">
        <v>-8.59</v>
      </c>
      <c r="Q17" s="112">
        <v>-100</v>
      </c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</row>
    <row r="18" spans="1:256" s="44" customFormat="1" ht="14.1" customHeight="1" x14ac:dyDescent="0.2">
      <c r="A18" s="110">
        <v>13</v>
      </c>
      <c r="B18" s="110" t="s">
        <v>24</v>
      </c>
      <c r="C18" s="111">
        <v>0.53</v>
      </c>
      <c r="D18" s="111">
        <v>0.84</v>
      </c>
      <c r="E18" s="111">
        <v>1.89</v>
      </c>
      <c r="F18" s="111">
        <v>1.36</v>
      </c>
      <c r="G18" s="112">
        <v>256.60000000000002</v>
      </c>
      <c r="H18" s="111">
        <v>1.65</v>
      </c>
      <c r="I18" s="111">
        <v>1.92</v>
      </c>
      <c r="J18" s="111">
        <v>2.93</v>
      </c>
      <c r="K18" s="111">
        <v>1.28</v>
      </c>
      <c r="L18" s="112">
        <v>77.58</v>
      </c>
      <c r="M18" s="111">
        <v>15.09</v>
      </c>
      <c r="N18" s="111">
        <v>16.89</v>
      </c>
      <c r="O18" s="111">
        <v>24.26</v>
      </c>
      <c r="P18" s="111">
        <v>9.17</v>
      </c>
      <c r="Q18" s="112">
        <v>60.77</v>
      </c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</row>
    <row r="19" spans="1:256" s="44" customFormat="1" ht="14.1" customHeight="1" x14ac:dyDescent="0.2">
      <c r="A19" s="110">
        <v>14</v>
      </c>
      <c r="B19" s="110" t="s">
        <v>25</v>
      </c>
      <c r="C19" s="111">
        <v>0.44</v>
      </c>
      <c r="D19" s="111">
        <v>0.62</v>
      </c>
      <c r="E19" s="111">
        <v>0.79</v>
      </c>
      <c r="F19" s="111">
        <v>0.35</v>
      </c>
      <c r="G19" s="112">
        <v>79.55</v>
      </c>
      <c r="H19" s="111">
        <v>12.23</v>
      </c>
      <c r="I19" s="111">
        <v>13.4</v>
      </c>
      <c r="J19" s="111">
        <v>14.72</v>
      </c>
      <c r="K19" s="111">
        <v>2.4900000000000002</v>
      </c>
      <c r="L19" s="112">
        <v>20.36</v>
      </c>
      <c r="M19" s="111">
        <v>124.46</v>
      </c>
      <c r="N19" s="111">
        <v>142.24</v>
      </c>
      <c r="O19" s="111">
        <v>162.55000000000001</v>
      </c>
      <c r="P19" s="111">
        <v>38.090000000000003</v>
      </c>
      <c r="Q19" s="112">
        <v>30.6</v>
      </c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</row>
    <row r="20" spans="1:256" s="44" customFormat="1" ht="14.1" customHeight="1" x14ac:dyDescent="0.2">
      <c r="A20" s="110">
        <v>15</v>
      </c>
      <c r="B20" s="110" t="s">
        <v>26</v>
      </c>
      <c r="C20" s="111">
        <v>0.68</v>
      </c>
      <c r="D20" s="111">
        <v>0.05</v>
      </c>
      <c r="E20" s="111">
        <v>0</v>
      </c>
      <c r="F20" s="111">
        <v>-0.68</v>
      </c>
      <c r="G20" s="112">
        <v>-100</v>
      </c>
      <c r="H20" s="111">
        <v>0.86</v>
      </c>
      <c r="I20" s="111">
        <v>1.28</v>
      </c>
      <c r="J20" s="111">
        <v>0</v>
      </c>
      <c r="K20" s="111">
        <v>-0.86</v>
      </c>
      <c r="L20" s="112">
        <v>-100</v>
      </c>
      <c r="M20" s="111">
        <v>13.73</v>
      </c>
      <c r="N20" s="111">
        <v>16.71</v>
      </c>
      <c r="O20" s="111">
        <v>0</v>
      </c>
      <c r="P20" s="111">
        <v>-13.73</v>
      </c>
      <c r="Q20" s="112">
        <v>-100</v>
      </c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</row>
    <row r="21" spans="1:256" s="44" customFormat="1" ht="14.1" customHeight="1" x14ac:dyDescent="0.2">
      <c r="A21" s="110">
        <v>16</v>
      </c>
      <c r="B21" s="110" t="s">
        <v>27</v>
      </c>
      <c r="C21" s="111">
        <v>26.98</v>
      </c>
      <c r="D21" s="111">
        <v>38.42</v>
      </c>
      <c r="E21" s="111">
        <v>30.04</v>
      </c>
      <c r="F21" s="111">
        <v>3.06</v>
      </c>
      <c r="G21" s="112">
        <v>11.34</v>
      </c>
      <c r="H21" s="111">
        <v>24.42</v>
      </c>
      <c r="I21" s="111">
        <v>26.3</v>
      </c>
      <c r="J21" s="111">
        <v>26.82</v>
      </c>
      <c r="K21" s="111">
        <v>2.4</v>
      </c>
      <c r="L21" s="112">
        <v>9.83</v>
      </c>
      <c r="M21" s="111">
        <v>102.23</v>
      </c>
      <c r="N21" s="111">
        <v>106.93</v>
      </c>
      <c r="O21" s="111">
        <v>109.64</v>
      </c>
      <c r="P21" s="111">
        <v>7.41</v>
      </c>
      <c r="Q21" s="112">
        <v>7.25</v>
      </c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</row>
    <row r="22" spans="1:256" s="44" customFormat="1" ht="14.1" customHeight="1" x14ac:dyDescent="0.2">
      <c r="A22" s="110">
        <v>17</v>
      </c>
      <c r="B22" s="110" t="s">
        <v>28</v>
      </c>
      <c r="C22" s="111">
        <v>0</v>
      </c>
      <c r="D22" s="111">
        <v>0</v>
      </c>
      <c r="E22" s="111">
        <v>0</v>
      </c>
      <c r="F22" s="111">
        <v>0</v>
      </c>
      <c r="G22" s="112">
        <v>0</v>
      </c>
      <c r="H22" s="111">
        <v>0</v>
      </c>
      <c r="I22" s="111">
        <v>0</v>
      </c>
      <c r="J22" s="111">
        <v>0</v>
      </c>
      <c r="K22" s="111">
        <v>0</v>
      </c>
      <c r="L22" s="112">
        <v>0</v>
      </c>
      <c r="M22" s="111">
        <v>0</v>
      </c>
      <c r="N22" s="111">
        <v>0</v>
      </c>
      <c r="O22" s="111">
        <v>0</v>
      </c>
      <c r="P22" s="111">
        <v>0</v>
      </c>
      <c r="Q22" s="112">
        <v>0</v>
      </c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</row>
    <row r="23" spans="1:256" s="44" customFormat="1" ht="14.1" customHeight="1" x14ac:dyDescent="0.2">
      <c r="A23" s="110">
        <v>18</v>
      </c>
      <c r="B23" s="110" t="s">
        <v>29</v>
      </c>
      <c r="C23" s="111">
        <v>0</v>
      </c>
      <c r="D23" s="111">
        <v>0</v>
      </c>
      <c r="E23" s="111">
        <v>0</v>
      </c>
      <c r="F23" s="111">
        <v>0</v>
      </c>
      <c r="G23" s="112">
        <v>0</v>
      </c>
      <c r="H23" s="111">
        <v>0.03</v>
      </c>
      <c r="I23" s="111">
        <v>0.03</v>
      </c>
      <c r="J23" s="111">
        <v>0.05</v>
      </c>
      <c r="K23" s="111">
        <v>0.02</v>
      </c>
      <c r="L23" s="112">
        <v>66.67</v>
      </c>
      <c r="M23" s="111">
        <v>5.33</v>
      </c>
      <c r="N23" s="111">
        <v>8.1</v>
      </c>
      <c r="O23" s="111">
        <v>9.5299999999999994</v>
      </c>
      <c r="P23" s="111">
        <v>4.2</v>
      </c>
      <c r="Q23" s="112">
        <v>78.8</v>
      </c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  <c r="IS23" s="45"/>
      <c r="IT23" s="45"/>
      <c r="IU23" s="45"/>
      <c r="IV23" s="45"/>
    </row>
    <row r="24" spans="1:256" s="44" customFormat="1" ht="14.1" customHeight="1" x14ac:dyDescent="0.2">
      <c r="A24" s="110">
        <v>19</v>
      </c>
      <c r="B24" s="110" t="s">
        <v>30</v>
      </c>
      <c r="C24" s="111">
        <v>145.6</v>
      </c>
      <c r="D24" s="111">
        <v>281.93</v>
      </c>
      <c r="E24" s="111">
        <v>301.93</v>
      </c>
      <c r="F24" s="111">
        <v>156.33000000000001</v>
      </c>
      <c r="G24" s="112">
        <v>107.37</v>
      </c>
      <c r="H24" s="111">
        <v>201.99</v>
      </c>
      <c r="I24" s="111">
        <v>192.6</v>
      </c>
      <c r="J24" s="111">
        <v>202.23</v>
      </c>
      <c r="K24" s="111">
        <v>0.24</v>
      </c>
      <c r="L24" s="112">
        <v>0.12</v>
      </c>
      <c r="M24" s="111">
        <v>2492.65</v>
      </c>
      <c r="N24" s="111">
        <v>2361.31</v>
      </c>
      <c r="O24" s="111">
        <v>2452.91</v>
      </c>
      <c r="P24" s="111">
        <v>-39.74</v>
      </c>
      <c r="Q24" s="112">
        <v>-1.59</v>
      </c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</row>
    <row r="25" spans="1:256" s="44" customFormat="1" ht="14.1" customHeight="1" x14ac:dyDescent="0.2">
      <c r="A25" s="110">
        <v>20</v>
      </c>
      <c r="B25" s="110" t="s">
        <v>31</v>
      </c>
      <c r="C25" s="111">
        <v>0</v>
      </c>
      <c r="D25" s="111">
        <v>0</v>
      </c>
      <c r="E25" s="111">
        <v>0</v>
      </c>
      <c r="F25" s="111">
        <v>0</v>
      </c>
      <c r="G25" s="112">
        <v>0</v>
      </c>
      <c r="H25" s="111">
        <v>0.21</v>
      </c>
      <c r="I25" s="111">
        <v>0.23</v>
      </c>
      <c r="J25" s="111">
        <v>0.22</v>
      </c>
      <c r="K25" s="111">
        <v>0.01</v>
      </c>
      <c r="L25" s="112">
        <v>4.76</v>
      </c>
      <c r="M25" s="111">
        <v>11.23</v>
      </c>
      <c r="N25" s="111">
        <v>10.29</v>
      </c>
      <c r="O25" s="111">
        <v>14.44</v>
      </c>
      <c r="P25" s="111">
        <v>3.21</v>
      </c>
      <c r="Q25" s="112">
        <v>28.58</v>
      </c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</row>
    <row r="26" spans="1:256" s="44" customFormat="1" ht="14.1" customHeight="1" x14ac:dyDescent="0.2">
      <c r="A26" s="110">
        <v>21</v>
      </c>
      <c r="B26" s="110" t="s">
        <v>32</v>
      </c>
      <c r="C26" s="111">
        <v>0</v>
      </c>
      <c r="D26" s="111">
        <v>0</v>
      </c>
      <c r="E26" s="111">
        <v>0</v>
      </c>
      <c r="F26" s="111">
        <v>0</v>
      </c>
      <c r="G26" s="112">
        <v>0</v>
      </c>
      <c r="H26" s="111">
        <v>0</v>
      </c>
      <c r="I26" s="111">
        <v>0</v>
      </c>
      <c r="J26" s="111">
        <v>0</v>
      </c>
      <c r="K26" s="111">
        <v>0</v>
      </c>
      <c r="L26" s="112">
        <v>0</v>
      </c>
      <c r="M26" s="111">
        <v>4.33</v>
      </c>
      <c r="N26" s="111">
        <v>6.64</v>
      </c>
      <c r="O26" s="111">
        <v>9.4</v>
      </c>
      <c r="P26" s="111">
        <v>5.07</v>
      </c>
      <c r="Q26" s="112">
        <v>117.09</v>
      </c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</row>
    <row r="27" spans="1:256" s="44" customFormat="1" ht="14.1" customHeight="1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0</v>
      </c>
      <c r="F27" s="111">
        <v>0</v>
      </c>
      <c r="G27" s="112">
        <v>0</v>
      </c>
      <c r="H27" s="111">
        <v>0</v>
      </c>
      <c r="I27" s="111">
        <v>0</v>
      </c>
      <c r="J27" s="111">
        <v>0</v>
      </c>
      <c r="K27" s="111">
        <v>0</v>
      </c>
      <c r="L27" s="112">
        <v>0</v>
      </c>
      <c r="M27" s="111">
        <v>0</v>
      </c>
      <c r="N27" s="111">
        <v>0</v>
      </c>
      <c r="O27" s="111">
        <v>2.12</v>
      </c>
      <c r="P27" s="111">
        <v>2.12</v>
      </c>
      <c r="Q27" s="112">
        <v>0</v>
      </c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</row>
    <row r="28" spans="1:256" s="44" customFormat="1" ht="14.1" customHeight="1" x14ac:dyDescent="0.2">
      <c r="A28" s="110">
        <v>23</v>
      </c>
      <c r="B28" s="110" t="s">
        <v>34</v>
      </c>
      <c r="C28" s="111">
        <v>0.32</v>
      </c>
      <c r="D28" s="111">
        <v>0.36</v>
      </c>
      <c r="E28" s="111">
        <v>0.38</v>
      </c>
      <c r="F28" s="111">
        <v>0.06</v>
      </c>
      <c r="G28" s="112">
        <v>18.75</v>
      </c>
      <c r="H28" s="111">
        <v>2.33</v>
      </c>
      <c r="I28" s="111">
        <v>2.12</v>
      </c>
      <c r="J28" s="111">
        <v>2.15</v>
      </c>
      <c r="K28" s="111">
        <v>-0.18</v>
      </c>
      <c r="L28" s="112">
        <v>-7.73</v>
      </c>
      <c r="M28" s="111">
        <v>10.97</v>
      </c>
      <c r="N28" s="111">
        <v>12.89</v>
      </c>
      <c r="O28" s="111">
        <v>14.73</v>
      </c>
      <c r="P28" s="111">
        <v>3.76</v>
      </c>
      <c r="Q28" s="112">
        <v>34.28</v>
      </c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</row>
    <row r="29" spans="1:256" s="44" customFormat="1" ht="14.1" customHeight="1" x14ac:dyDescent="0.2">
      <c r="A29" s="110">
        <v>24</v>
      </c>
      <c r="B29" s="110" t="s">
        <v>35</v>
      </c>
      <c r="C29" s="111">
        <v>3.07</v>
      </c>
      <c r="D29" s="111">
        <v>3.11</v>
      </c>
      <c r="E29" s="111">
        <v>64.5</v>
      </c>
      <c r="F29" s="111">
        <v>61.43</v>
      </c>
      <c r="G29" s="112">
        <v>2000.98</v>
      </c>
      <c r="H29" s="111">
        <v>16.21</v>
      </c>
      <c r="I29" s="111">
        <v>17.71</v>
      </c>
      <c r="J29" s="111">
        <v>17.71</v>
      </c>
      <c r="K29" s="111">
        <v>1.5</v>
      </c>
      <c r="L29" s="112">
        <v>9.25</v>
      </c>
      <c r="M29" s="111">
        <v>224.25</v>
      </c>
      <c r="N29" s="111">
        <v>262.60000000000002</v>
      </c>
      <c r="O29" s="111">
        <v>258.97000000000003</v>
      </c>
      <c r="P29" s="111">
        <v>34.72</v>
      </c>
      <c r="Q29" s="112">
        <v>15.48</v>
      </c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</row>
    <row r="30" spans="1:256" s="44" customFormat="1" ht="14.1" customHeight="1" x14ac:dyDescent="0.2">
      <c r="A30" s="110">
        <v>25</v>
      </c>
      <c r="B30" s="110" t="s">
        <v>36</v>
      </c>
      <c r="C30" s="111">
        <v>5.76</v>
      </c>
      <c r="D30" s="111">
        <v>5.35</v>
      </c>
      <c r="E30" s="111">
        <v>5.85</v>
      </c>
      <c r="F30" s="111">
        <v>0.09</v>
      </c>
      <c r="G30" s="112">
        <v>1.56</v>
      </c>
      <c r="H30" s="111">
        <v>14.83</v>
      </c>
      <c r="I30" s="111">
        <v>15.86</v>
      </c>
      <c r="J30" s="111">
        <v>15.62</v>
      </c>
      <c r="K30" s="111">
        <v>0.79</v>
      </c>
      <c r="L30" s="112">
        <v>5.33</v>
      </c>
      <c r="M30" s="111">
        <v>218.85</v>
      </c>
      <c r="N30" s="111">
        <v>267.02</v>
      </c>
      <c r="O30" s="111">
        <v>271.85000000000002</v>
      </c>
      <c r="P30" s="111">
        <v>53</v>
      </c>
      <c r="Q30" s="112">
        <v>24.22</v>
      </c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s="44" customFormat="1" ht="14.1" customHeight="1" x14ac:dyDescent="0.2">
      <c r="A31" s="110">
        <v>26</v>
      </c>
      <c r="B31" s="110" t="s">
        <v>37</v>
      </c>
      <c r="C31" s="111">
        <v>0.03</v>
      </c>
      <c r="D31" s="111">
        <v>0.36</v>
      </c>
      <c r="E31" s="111">
        <v>0.38</v>
      </c>
      <c r="F31" s="111">
        <v>0.35</v>
      </c>
      <c r="G31" s="112">
        <v>1166.67</v>
      </c>
      <c r="H31" s="111">
        <v>1.06</v>
      </c>
      <c r="I31" s="111">
        <v>1.07</v>
      </c>
      <c r="J31" s="111">
        <v>1.1299999999999999</v>
      </c>
      <c r="K31" s="111">
        <v>7.0000000000000007E-2</v>
      </c>
      <c r="L31" s="112">
        <v>6.6</v>
      </c>
      <c r="M31" s="111">
        <v>92.68</v>
      </c>
      <c r="N31" s="111">
        <v>93.71</v>
      </c>
      <c r="O31" s="111">
        <v>77.209999999999994</v>
      </c>
      <c r="P31" s="111">
        <v>-15.47</v>
      </c>
      <c r="Q31" s="112">
        <v>-16.690000000000001</v>
      </c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s="44" customFormat="1" ht="14.1" customHeight="1" x14ac:dyDescent="0.2">
      <c r="A32" s="110">
        <v>27</v>
      </c>
      <c r="B32" s="110" t="s">
        <v>38</v>
      </c>
      <c r="C32" s="111">
        <v>0.68</v>
      </c>
      <c r="D32" s="111">
        <v>0.37</v>
      </c>
      <c r="E32" s="111">
        <v>29.65</v>
      </c>
      <c r="F32" s="111">
        <v>28.97</v>
      </c>
      <c r="G32" s="112">
        <v>4260.29</v>
      </c>
      <c r="H32" s="111">
        <v>4.0199999999999996</v>
      </c>
      <c r="I32" s="111">
        <v>1.32</v>
      </c>
      <c r="J32" s="111">
        <v>0.42</v>
      </c>
      <c r="K32" s="111">
        <v>-3.6</v>
      </c>
      <c r="L32" s="112">
        <v>-89.55</v>
      </c>
      <c r="M32" s="111">
        <v>12.57</v>
      </c>
      <c r="N32" s="111">
        <v>13.57</v>
      </c>
      <c r="O32" s="111">
        <v>28.5</v>
      </c>
      <c r="P32" s="111">
        <v>15.93</v>
      </c>
      <c r="Q32" s="112">
        <v>126.73</v>
      </c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s="46" customFormat="1" ht="14.1" customHeight="1" x14ac:dyDescent="0.2">
      <c r="A33" s="14"/>
      <c r="B33" s="14" t="s">
        <v>39</v>
      </c>
      <c r="C33" s="16">
        <f>SUM(C6:C32)</f>
        <v>229.62999999999997</v>
      </c>
      <c r="D33" s="16">
        <f>SUM(D6:D32)</f>
        <v>361.71000000000009</v>
      </c>
      <c r="E33" s="16">
        <f>SUM(E6:E32)</f>
        <v>472.47</v>
      </c>
      <c r="F33" s="16">
        <f>+(E33-C33)</f>
        <v>242.84000000000006</v>
      </c>
      <c r="G33" s="32">
        <f>IF(C33=0,"",(E33-C33)/C33*100)</f>
        <v>105.75273265688286</v>
      </c>
      <c r="H33" s="16">
        <f>SUM(H6:H32)</f>
        <v>423.08</v>
      </c>
      <c r="I33" s="16">
        <f>SUM(I6:I32)</f>
        <v>437.56</v>
      </c>
      <c r="J33" s="16">
        <f>SUM(J6:J32)</f>
        <v>444.54199999999997</v>
      </c>
      <c r="K33" s="16">
        <f>+(J33-H33)</f>
        <v>21.461999999999989</v>
      </c>
      <c r="L33" s="32">
        <f>IF(H33=0,"",(J33-H33)/H33*100)</f>
        <v>5.0727994705493034</v>
      </c>
      <c r="M33" s="16">
        <f>SUM(M6:M32)</f>
        <v>4492.04</v>
      </c>
      <c r="N33" s="16">
        <f>SUM(N6:N32)</f>
        <v>4489.9099999999989</v>
      </c>
      <c r="O33" s="16">
        <f>SUM(O6:O32)</f>
        <v>4607.1450000000004</v>
      </c>
      <c r="P33" s="16">
        <f>+(O33-M33)</f>
        <v>115.10500000000047</v>
      </c>
      <c r="Q33" s="32">
        <f>IF(M33=0,"",(O33-M33)/M33*100)</f>
        <v>2.5624215278581772</v>
      </c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</row>
    <row r="34" spans="1:256" s="44" customFormat="1" ht="14.1" customHeight="1" x14ac:dyDescent="0.2">
      <c r="A34" s="110">
        <v>28</v>
      </c>
      <c r="B34" s="110" t="s">
        <v>40</v>
      </c>
      <c r="C34" s="111">
        <v>0.91</v>
      </c>
      <c r="D34" s="111">
        <v>0.28000000000000003</v>
      </c>
      <c r="E34" s="111">
        <v>1.98</v>
      </c>
      <c r="F34" s="111">
        <v>1.07</v>
      </c>
      <c r="G34" s="112">
        <v>117.58</v>
      </c>
      <c r="H34" s="111">
        <v>0.04</v>
      </c>
      <c r="I34" s="111">
        <v>0.03</v>
      </c>
      <c r="J34" s="111">
        <v>0.03</v>
      </c>
      <c r="K34" s="111">
        <v>-0.01</v>
      </c>
      <c r="L34" s="112">
        <v>-25</v>
      </c>
      <c r="M34" s="111">
        <v>191.93</v>
      </c>
      <c r="N34" s="111">
        <v>202.9</v>
      </c>
      <c r="O34" s="111">
        <v>201.11</v>
      </c>
      <c r="P34" s="111">
        <v>9.18</v>
      </c>
      <c r="Q34" s="112">
        <v>4.78</v>
      </c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s="44" customFormat="1" ht="14.1" customHeight="1" x14ac:dyDescent="0.2">
      <c r="A35" s="110">
        <v>29</v>
      </c>
      <c r="B35" s="110" t="s">
        <v>41</v>
      </c>
      <c r="C35" s="111">
        <v>0</v>
      </c>
      <c r="D35" s="111">
        <v>0</v>
      </c>
      <c r="E35" s="111">
        <v>0</v>
      </c>
      <c r="F35" s="111">
        <v>0</v>
      </c>
      <c r="G35" s="112">
        <v>0</v>
      </c>
      <c r="H35" s="111">
        <v>0</v>
      </c>
      <c r="I35" s="111">
        <v>0</v>
      </c>
      <c r="J35" s="111">
        <v>0</v>
      </c>
      <c r="K35" s="111">
        <v>0</v>
      </c>
      <c r="L35" s="112">
        <v>0</v>
      </c>
      <c r="M35" s="111">
        <v>0</v>
      </c>
      <c r="N35" s="111">
        <v>0</v>
      </c>
      <c r="O35" s="111">
        <v>0</v>
      </c>
      <c r="P35" s="111">
        <v>0</v>
      </c>
      <c r="Q35" s="112">
        <v>0</v>
      </c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</row>
    <row r="36" spans="1:256" s="44" customFormat="1" ht="14.1" customHeight="1" x14ac:dyDescent="0.2">
      <c r="A36" s="110">
        <v>30</v>
      </c>
      <c r="B36" s="110" t="s">
        <v>42</v>
      </c>
      <c r="C36" s="111">
        <v>0</v>
      </c>
      <c r="D36" s="111">
        <v>0</v>
      </c>
      <c r="E36" s="111">
        <v>0</v>
      </c>
      <c r="F36" s="111">
        <v>0</v>
      </c>
      <c r="G36" s="112">
        <v>0</v>
      </c>
      <c r="H36" s="111">
        <v>0</v>
      </c>
      <c r="I36" s="111">
        <v>0.06</v>
      </c>
      <c r="J36" s="111">
        <v>0</v>
      </c>
      <c r="K36" s="111">
        <v>0</v>
      </c>
      <c r="L36" s="112">
        <v>0</v>
      </c>
      <c r="M36" s="111">
        <v>7</v>
      </c>
      <c r="N36" s="111">
        <v>7.26</v>
      </c>
      <c r="O36" s="111">
        <v>0</v>
      </c>
      <c r="P36" s="111">
        <v>-7</v>
      </c>
      <c r="Q36" s="112">
        <v>-100</v>
      </c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s="44" customFormat="1" ht="14.1" customHeight="1" x14ac:dyDescent="0.2">
      <c r="A37" s="110">
        <v>31</v>
      </c>
      <c r="B37" s="110" t="s">
        <v>43</v>
      </c>
      <c r="C37" s="111">
        <v>1.57</v>
      </c>
      <c r="D37" s="111">
        <v>1.51</v>
      </c>
      <c r="E37" s="111">
        <v>1.51</v>
      </c>
      <c r="F37" s="111">
        <v>-0.06</v>
      </c>
      <c r="G37" s="112">
        <v>-3.82</v>
      </c>
      <c r="H37" s="111">
        <v>0</v>
      </c>
      <c r="I37" s="111">
        <v>0</v>
      </c>
      <c r="J37" s="111">
        <v>0</v>
      </c>
      <c r="K37" s="111">
        <v>0</v>
      </c>
      <c r="L37" s="112">
        <v>0</v>
      </c>
      <c r="M37" s="111">
        <v>0.45</v>
      </c>
      <c r="N37" s="111">
        <v>1.37</v>
      </c>
      <c r="O37" s="111">
        <v>2.5499999999999998</v>
      </c>
      <c r="P37" s="111">
        <v>2.1</v>
      </c>
      <c r="Q37" s="112">
        <v>466.67</v>
      </c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s="44" customFormat="1" ht="14.1" customHeight="1" x14ac:dyDescent="0.2">
      <c r="A38" s="110">
        <v>32</v>
      </c>
      <c r="B38" s="110" t="s">
        <v>44</v>
      </c>
      <c r="C38" s="111">
        <v>0</v>
      </c>
      <c r="D38" s="111">
        <v>0</v>
      </c>
      <c r="E38" s="111">
        <v>3.17</v>
      </c>
      <c r="F38" s="111">
        <v>3.17</v>
      </c>
      <c r="G38" s="112">
        <v>0</v>
      </c>
      <c r="H38" s="111">
        <v>0.01</v>
      </c>
      <c r="I38" s="111">
        <v>0.04</v>
      </c>
      <c r="J38" s="111">
        <v>0.1</v>
      </c>
      <c r="K38" s="111">
        <v>0.09</v>
      </c>
      <c r="L38" s="112">
        <v>900</v>
      </c>
      <c r="M38" s="111">
        <v>4.45</v>
      </c>
      <c r="N38" s="111">
        <v>3.21</v>
      </c>
      <c r="O38" s="111">
        <v>3.19</v>
      </c>
      <c r="P38" s="111">
        <v>-1.26</v>
      </c>
      <c r="Q38" s="112">
        <v>-28.31</v>
      </c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s="44" customFormat="1" ht="14.1" customHeight="1" x14ac:dyDescent="0.2">
      <c r="A39" s="110">
        <v>33</v>
      </c>
      <c r="B39" s="110" t="s">
        <v>45</v>
      </c>
      <c r="C39" s="111">
        <v>0.45</v>
      </c>
      <c r="D39" s="111">
        <v>279.14</v>
      </c>
      <c r="E39" s="111">
        <v>145.91</v>
      </c>
      <c r="F39" s="111">
        <v>145.46</v>
      </c>
      <c r="G39" s="112">
        <v>32324.44</v>
      </c>
      <c r="H39" s="111">
        <v>2.3199999999999998</v>
      </c>
      <c r="I39" s="111">
        <v>3.79</v>
      </c>
      <c r="J39" s="111">
        <v>4.05</v>
      </c>
      <c r="K39" s="111">
        <v>1.73</v>
      </c>
      <c r="L39" s="112">
        <v>74.569999999999993</v>
      </c>
      <c r="M39" s="111">
        <v>158.13</v>
      </c>
      <c r="N39" s="111">
        <v>140.54</v>
      </c>
      <c r="O39" s="111">
        <v>149.13999999999999</v>
      </c>
      <c r="P39" s="111">
        <v>-8.99</v>
      </c>
      <c r="Q39" s="112">
        <v>-5.69</v>
      </c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s="44" customFormat="1" ht="14.1" customHeight="1" x14ac:dyDescent="0.2">
      <c r="A40" s="110">
        <v>34</v>
      </c>
      <c r="B40" s="110" t="s">
        <v>46</v>
      </c>
      <c r="C40" s="111">
        <v>0</v>
      </c>
      <c r="D40" s="111">
        <v>0</v>
      </c>
      <c r="E40" s="111">
        <v>0</v>
      </c>
      <c r="F40" s="111">
        <v>0</v>
      </c>
      <c r="G40" s="112">
        <v>0</v>
      </c>
      <c r="H40" s="111">
        <v>0</v>
      </c>
      <c r="I40" s="111">
        <v>0</v>
      </c>
      <c r="J40" s="111">
        <v>0</v>
      </c>
      <c r="K40" s="111">
        <v>0</v>
      </c>
      <c r="L40" s="112">
        <v>0</v>
      </c>
      <c r="M40" s="111">
        <v>0</v>
      </c>
      <c r="N40" s="111">
        <v>0</v>
      </c>
      <c r="O40" s="111">
        <v>0</v>
      </c>
      <c r="P40" s="111">
        <v>0</v>
      </c>
      <c r="Q40" s="112">
        <v>0</v>
      </c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s="44" customFormat="1" ht="14.1" customHeight="1" x14ac:dyDescent="0.2">
      <c r="A41" s="110">
        <v>35</v>
      </c>
      <c r="B41" s="110" t="s">
        <v>47</v>
      </c>
      <c r="C41" s="111">
        <v>7.0000000000000007E-2</v>
      </c>
      <c r="D41" s="111">
        <v>0.03</v>
      </c>
      <c r="E41" s="111">
        <v>0.03</v>
      </c>
      <c r="F41" s="111">
        <v>-0.04</v>
      </c>
      <c r="G41" s="112">
        <v>-57.14</v>
      </c>
      <c r="H41" s="111">
        <v>0.01</v>
      </c>
      <c r="I41" s="111">
        <v>0.17</v>
      </c>
      <c r="J41" s="111">
        <v>0.23</v>
      </c>
      <c r="K41" s="111">
        <v>0.22</v>
      </c>
      <c r="L41" s="112">
        <v>2200</v>
      </c>
      <c r="M41" s="111">
        <v>105.17</v>
      </c>
      <c r="N41" s="111">
        <v>108.23</v>
      </c>
      <c r="O41" s="111">
        <v>109.97</v>
      </c>
      <c r="P41" s="111">
        <v>4.8</v>
      </c>
      <c r="Q41" s="112">
        <v>4.5599999999999996</v>
      </c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  <c r="IS41" s="45"/>
      <c r="IT41" s="45"/>
      <c r="IU41" s="45"/>
      <c r="IV41" s="45"/>
    </row>
    <row r="42" spans="1:256" s="44" customFormat="1" ht="14.1" customHeight="1" x14ac:dyDescent="0.2">
      <c r="A42" s="110">
        <v>36</v>
      </c>
      <c r="B42" s="110" t="s">
        <v>48</v>
      </c>
      <c r="C42" s="111">
        <v>0</v>
      </c>
      <c r="D42" s="111">
        <v>0</v>
      </c>
      <c r="E42" s="111">
        <v>0</v>
      </c>
      <c r="F42" s="111">
        <v>0</v>
      </c>
      <c r="G42" s="112">
        <v>0</v>
      </c>
      <c r="H42" s="111">
        <v>0</v>
      </c>
      <c r="I42" s="111">
        <v>0</v>
      </c>
      <c r="J42" s="111">
        <v>0</v>
      </c>
      <c r="K42" s="111">
        <v>0</v>
      </c>
      <c r="L42" s="112">
        <v>0</v>
      </c>
      <c r="M42" s="111">
        <v>12</v>
      </c>
      <c r="N42" s="111">
        <v>0.1</v>
      </c>
      <c r="O42" s="111">
        <v>0.1</v>
      </c>
      <c r="P42" s="111">
        <v>-11.9</v>
      </c>
      <c r="Q42" s="112">
        <v>-99.17</v>
      </c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  <c r="IS42" s="45"/>
      <c r="IT42" s="45"/>
      <c r="IU42" s="45"/>
      <c r="IV42" s="45"/>
    </row>
    <row r="43" spans="1:256" s="44" customFormat="1" ht="14.1" customHeight="1" x14ac:dyDescent="0.2">
      <c r="A43" s="110">
        <v>37</v>
      </c>
      <c r="B43" s="110" t="s">
        <v>49</v>
      </c>
      <c r="C43" s="111">
        <v>0</v>
      </c>
      <c r="D43" s="111">
        <v>0</v>
      </c>
      <c r="E43" s="111">
        <v>0</v>
      </c>
      <c r="F43" s="111">
        <v>0</v>
      </c>
      <c r="G43" s="112">
        <v>0</v>
      </c>
      <c r="H43" s="111">
        <v>0.09</v>
      </c>
      <c r="I43" s="111">
        <v>0.09</v>
      </c>
      <c r="J43" s="111">
        <v>0.09</v>
      </c>
      <c r="K43" s="111">
        <v>0</v>
      </c>
      <c r="L43" s="112">
        <v>0</v>
      </c>
      <c r="M43" s="111">
        <v>3</v>
      </c>
      <c r="N43" s="111">
        <v>5.2</v>
      </c>
      <c r="O43" s="111">
        <v>3.07</v>
      </c>
      <c r="P43" s="111">
        <v>7.0000000000000007E-2</v>
      </c>
      <c r="Q43" s="112">
        <v>2.33</v>
      </c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  <c r="IU43" s="45"/>
      <c r="IV43" s="45"/>
    </row>
    <row r="44" spans="1:256" s="44" customFormat="1" ht="14.1" customHeight="1" x14ac:dyDescent="0.2">
      <c r="A44" s="110">
        <v>38</v>
      </c>
      <c r="B44" s="110" t="s">
        <v>50</v>
      </c>
      <c r="C44" s="111">
        <v>0.24</v>
      </c>
      <c r="D44" s="111">
        <v>0.27</v>
      </c>
      <c r="E44" s="111">
        <v>0.64</v>
      </c>
      <c r="F44" s="111">
        <v>0.4</v>
      </c>
      <c r="G44" s="112">
        <v>166.67</v>
      </c>
      <c r="H44" s="111">
        <v>7.0000000000000007E-2</v>
      </c>
      <c r="I44" s="111">
        <v>0.18</v>
      </c>
      <c r="J44" s="111">
        <v>0.47</v>
      </c>
      <c r="K44" s="111">
        <v>0.4</v>
      </c>
      <c r="L44" s="112">
        <v>571.42999999999995</v>
      </c>
      <c r="M44" s="111">
        <v>6.45</v>
      </c>
      <c r="N44" s="111">
        <v>33.409999999999997</v>
      </c>
      <c r="O44" s="111">
        <v>16.8</v>
      </c>
      <c r="P44" s="111">
        <v>10.35</v>
      </c>
      <c r="Q44" s="112">
        <v>160.47</v>
      </c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  <c r="IS44" s="45"/>
      <c r="IT44" s="45"/>
      <c r="IU44" s="45"/>
      <c r="IV44" s="45"/>
    </row>
    <row r="45" spans="1:256" s="44" customFormat="1" ht="14.1" customHeight="1" x14ac:dyDescent="0.2">
      <c r="A45" s="110">
        <v>39</v>
      </c>
      <c r="B45" s="110" t="s">
        <v>51</v>
      </c>
      <c r="C45" s="111">
        <v>0</v>
      </c>
      <c r="D45" s="111">
        <v>0</v>
      </c>
      <c r="E45" s="111">
        <v>0</v>
      </c>
      <c r="F45" s="111">
        <v>0</v>
      </c>
      <c r="G45" s="112">
        <v>0</v>
      </c>
      <c r="H45" s="111">
        <v>0.03</v>
      </c>
      <c r="I45" s="111">
        <v>0.04</v>
      </c>
      <c r="J45" s="111">
        <v>0.04</v>
      </c>
      <c r="K45" s="111">
        <v>0.01</v>
      </c>
      <c r="L45" s="112">
        <v>33.33</v>
      </c>
      <c r="M45" s="111">
        <v>2.33</v>
      </c>
      <c r="N45" s="111">
        <v>2.72</v>
      </c>
      <c r="O45" s="111">
        <v>3.2</v>
      </c>
      <c r="P45" s="111">
        <v>0.87</v>
      </c>
      <c r="Q45" s="112">
        <v>37.340000000000003</v>
      </c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  <c r="IS45" s="45"/>
      <c r="IT45" s="45"/>
      <c r="IU45" s="45"/>
      <c r="IV45" s="45"/>
    </row>
    <row r="46" spans="1:256" s="44" customFormat="1" ht="14.1" customHeight="1" x14ac:dyDescent="0.2">
      <c r="A46" s="110">
        <v>40</v>
      </c>
      <c r="B46" s="110" t="s">
        <v>52</v>
      </c>
      <c r="C46" s="111">
        <v>0</v>
      </c>
      <c r="D46" s="111">
        <v>0</v>
      </c>
      <c r="E46" s="111">
        <v>0</v>
      </c>
      <c r="F46" s="111">
        <v>0</v>
      </c>
      <c r="G46" s="112">
        <v>0</v>
      </c>
      <c r="H46" s="111">
        <v>0</v>
      </c>
      <c r="I46" s="111">
        <v>7.21</v>
      </c>
      <c r="J46" s="111">
        <v>7.21</v>
      </c>
      <c r="K46" s="111">
        <v>7.21</v>
      </c>
      <c r="L46" s="112">
        <v>0</v>
      </c>
      <c r="M46" s="111">
        <v>1.68</v>
      </c>
      <c r="N46" s="111">
        <v>1.43</v>
      </c>
      <c r="O46" s="111">
        <v>1.43</v>
      </c>
      <c r="P46" s="111">
        <v>-0.25</v>
      </c>
      <c r="Q46" s="112">
        <v>-14.88</v>
      </c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</row>
    <row r="47" spans="1:256" s="44" customFormat="1" ht="14.1" customHeight="1" x14ac:dyDescent="0.2">
      <c r="A47" s="110">
        <v>41</v>
      </c>
      <c r="B47" s="110" t="s">
        <v>53</v>
      </c>
      <c r="C47" s="111">
        <v>0</v>
      </c>
      <c r="D47" s="111">
        <v>0</v>
      </c>
      <c r="E47" s="111">
        <v>0</v>
      </c>
      <c r="F47" s="111">
        <v>0</v>
      </c>
      <c r="G47" s="112">
        <v>0</v>
      </c>
      <c r="H47" s="111">
        <v>0</v>
      </c>
      <c r="I47" s="111">
        <v>12.58</v>
      </c>
      <c r="J47" s="111">
        <v>0</v>
      </c>
      <c r="K47" s="111">
        <v>0</v>
      </c>
      <c r="L47" s="112">
        <v>0</v>
      </c>
      <c r="M47" s="111">
        <v>0.25</v>
      </c>
      <c r="N47" s="111">
        <v>0.45</v>
      </c>
      <c r="O47" s="111">
        <v>0.54</v>
      </c>
      <c r="P47" s="111">
        <v>0.28999999999999998</v>
      </c>
      <c r="Q47" s="112">
        <v>116</v>
      </c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</row>
    <row r="48" spans="1:256" s="44" customFormat="1" ht="14.1" customHeight="1" x14ac:dyDescent="0.2">
      <c r="A48" s="110">
        <v>42</v>
      </c>
      <c r="B48" s="110" t="s">
        <v>54</v>
      </c>
      <c r="C48" s="111">
        <v>0</v>
      </c>
      <c r="D48" s="111">
        <v>0.03</v>
      </c>
      <c r="E48" s="111">
        <v>0</v>
      </c>
      <c r="F48" s="111">
        <v>0</v>
      </c>
      <c r="G48" s="112">
        <v>0</v>
      </c>
      <c r="H48" s="111">
        <v>0.22</v>
      </c>
      <c r="I48" s="111">
        <v>0.26</v>
      </c>
      <c r="J48" s="111">
        <v>0.26</v>
      </c>
      <c r="K48" s="111">
        <v>0.04</v>
      </c>
      <c r="L48" s="112">
        <v>18.18</v>
      </c>
      <c r="M48" s="111">
        <v>3.15</v>
      </c>
      <c r="N48" s="111">
        <v>3.63</v>
      </c>
      <c r="O48" s="111">
        <v>3.5</v>
      </c>
      <c r="P48" s="111">
        <v>0.35</v>
      </c>
      <c r="Q48" s="112">
        <v>11.11</v>
      </c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  <c r="IT48" s="45"/>
      <c r="IU48" s="45"/>
      <c r="IV48" s="45"/>
    </row>
    <row r="49" spans="1:256" s="44" customFormat="1" ht="14.1" customHeight="1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1">
        <v>0</v>
      </c>
      <c r="L49" s="112">
        <v>0</v>
      </c>
      <c r="M49" s="111">
        <v>0</v>
      </c>
      <c r="N49" s="111">
        <v>0</v>
      </c>
      <c r="O49" s="111">
        <v>0</v>
      </c>
      <c r="P49" s="111">
        <v>0</v>
      </c>
      <c r="Q49" s="112">
        <v>0</v>
      </c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</row>
    <row r="50" spans="1:256" s="44" customFormat="1" ht="14.1" customHeight="1" x14ac:dyDescent="0.2">
      <c r="A50" s="110">
        <v>44</v>
      </c>
      <c r="B50" s="110" t="s">
        <v>56</v>
      </c>
      <c r="C50" s="111">
        <v>0</v>
      </c>
      <c r="D50" s="111">
        <v>0</v>
      </c>
      <c r="E50" s="111">
        <v>28</v>
      </c>
      <c r="F50" s="111">
        <v>28</v>
      </c>
      <c r="G50" s="112">
        <v>0</v>
      </c>
      <c r="H50" s="111">
        <v>0</v>
      </c>
      <c r="I50" s="111">
        <v>0</v>
      </c>
      <c r="J50" s="111">
        <v>0</v>
      </c>
      <c r="K50" s="111">
        <v>0</v>
      </c>
      <c r="L50" s="112">
        <v>0</v>
      </c>
      <c r="M50" s="111">
        <v>0</v>
      </c>
      <c r="N50" s="111">
        <v>7.33</v>
      </c>
      <c r="O50" s="111">
        <v>0</v>
      </c>
      <c r="P50" s="111">
        <v>0</v>
      </c>
      <c r="Q50" s="112">
        <v>0</v>
      </c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1:256" s="48" customFormat="1" ht="14.1" customHeight="1" x14ac:dyDescent="0.2">
      <c r="A51" s="21"/>
      <c r="B51" s="14" t="s">
        <v>57</v>
      </c>
      <c r="C51" s="16">
        <f>SUM(C34:C50)</f>
        <v>3.24</v>
      </c>
      <c r="D51" s="16">
        <f>SUM(D34:D50)</f>
        <v>281.25999999999993</v>
      </c>
      <c r="E51" s="16">
        <f>SUM(E34:E50)</f>
        <v>181.23999999999998</v>
      </c>
      <c r="F51" s="16">
        <f t="shared" ref="F51:F62" si="0">+(E51-C51)</f>
        <v>177.99999999999997</v>
      </c>
      <c r="G51" s="32">
        <f t="shared" ref="G51:G62" si="1">IF(C51=0,"",(E51-C51)/C51*100)</f>
        <v>5493.8271604938254</v>
      </c>
      <c r="H51" s="16">
        <f>SUM(H34:H50)</f>
        <v>2.7899999999999991</v>
      </c>
      <c r="I51" s="16">
        <f>SUM(I34:I50)</f>
        <v>24.45</v>
      </c>
      <c r="J51" s="16">
        <f>SUM(J34:J50)</f>
        <v>12.479999999999999</v>
      </c>
      <c r="K51" s="16">
        <f t="shared" ref="K51:K62" si="2">+(J51-H51)</f>
        <v>9.69</v>
      </c>
      <c r="L51" s="32">
        <f t="shared" ref="L51:L62" si="3">IF(H51=0,"",(J51-H51)/H51*100)</f>
        <v>347.31182795698936</v>
      </c>
      <c r="M51" s="16">
        <f>SUM(M34:M50)</f>
        <v>495.98999999999995</v>
      </c>
      <c r="N51" s="16">
        <f>SUM(N34:N50)</f>
        <v>517.78000000000009</v>
      </c>
      <c r="O51" s="16">
        <f>SUM(O34:O50)</f>
        <v>494.60000000000008</v>
      </c>
      <c r="P51" s="16">
        <f t="shared" ref="P51:P62" si="4">+(O51-M51)</f>
        <v>-1.3899999999998727</v>
      </c>
      <c r="Q51" s="32">
        <f t="shared" ref="Q51:Q62" si="5">IF(M51=0,"",(O51-M51)/M51*100)</f>
        <v>-0.28024758563678154</v>
      </c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49"/>
      <c r="IU51" s="49"/>
      <c r="IV51" s="49"/>
    </row>
    <row r="52" spans="1:256" s="44" customFormat="1" ht="14.1" customHeight="1" x14ac:dyDescent="0.2">
      <c r="A52" s="113">
        <v>45</v>
      </c>
      <c r="B52" s="110" t="s">
        <v>58</v>
      </c>
      <c r="C52" s="111">
        <v>9.19</v>
      </c>
      <c r="D52" s="111">
        <v>11.36</v>
      </c>
      <c r="E52" s="111">
        <v>7.98</v>
      </c>
      <c r="F52" s="111">
        <v>-1.21</v>
      </c>
      <c r="G52" s="112">
        <v>-13.17</v>
      </c>
      <c r="H52" s="111">
        <v>1.57</v>
      </c>
      <c r="I52" s="111">
        <v>0.59</v>
      </c>
      <c r="J52" s="111">
        <v>0.61</v>
      </c>
      <c r="K52" s="111">
        <v>-0.96</v>
      </c>
      <c r="L52" s="112">
        <v>-61.15</v>
      </c>
      <c r="M52" s="111">
        <v>72</v>
      </c>
      <c r="N52" s="111">
        <v>55.55</v>
      </c>
      <c r="O52" s="111">
        <v>61.09</v>
      </c>
      <c r="P52" s="111">
        <v>-10.91</v>
      </c>
      <c r="Q52" s="112">
        <v>-15.15</v>
      </c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</row>
    <row r="53" spans="1:256" s="44" customFormat="1" ht="14.1" customHeight="1" x14ac:dyDescent="0.2">
      <c r="A53" s="113">
        <v>46</v>
      </c>
      <c r="B53" s="110" t="s">
        <v>59</v>
      </c>
      <c r="C53" s="111">
        <v>5.45</v>
      </c>
      <c r="D53" s="111">
        <v>4.87</v>
      </c>
      <c r="E53" s="111">
        <v>4.18</v>
      </c>
      <c r="F53" s="111">
        <v>-1.27</v>
      </c>
      <c r="G53" s="112">
        <v>-23.3</v>
      </c>
      <c r="H53" s="111">
        <v>0.5</v>
      </c>
      <c r="I53" s="111">
        <v>0</v>
      </c>
      <c r="J53" s="111">
        <v>0.05</v>
      </c>
      <c r="K53" s="111">
        <v>-0.45</v>
      </c>
      <c r="L53" s="112">
        <v>-90</v>
      </c>
      <c r="M53" s="111">
        <v>7.68</v>
      </c>
      <c r="N53" s="111">
        <v>7.64</v>
      </c>
      <c r="O53" s="111">
        <v>7.19</v>
      </c>
      <c r="P53" s="111">
        <v>-0.49</v>
      </c>
      <c r="Q53" s="112">
        <v>-6.38</v>
      </c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</row>
    <row r="54" spans="1:256" s="44" customFormat="1" ht="14.1" customHeight="1" x14ac:dyDescent="0.2">
      <c r="A54" s="113">
        <v>47</v>
      </c>
      <c r="B54" s="110" t="s">
        <v>60</v>
      </c>
      <c r="C54" s="111">
        <v>0.1</v>
      </c>
      <c r="D54" s="111">
        <v>0</v>
      </c>
      <c r="E54" s="111">
        <v>0</v>
      </c>
      <c r="F54" s="111">
        <v>-0.1</v>
      </c>
      <c r="G54" s="112">
        <v>-100</v>
      </c>
      <c r="H54" s="111">
        <v>0</v>
      </c>
      <c r="I54" s="111">
        <v>0.02</v>
      </c>
      <c r="J54" s="111">
        <v>0.02</v>
      </c>
      <c r="K54" s="111">
        <v>0.02</v>
      </c>
      <c r="L54" s="112">
        <v>0</v>
      </c>
      <c r="M54" s="111">
        <v>0.82</v>
      </c>
      <c r="N54" s="111">
        <v>1.04</v>
      </c>
      <c r="O54" s="111">
        <v>1.02</v>
      </c>
      <c r="P54" s="111">
        <v>0.2</v>
      </c>
      <c r="Q54" s="112">
        <v>24.39</v>
      </c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</row>
    <row r="55" spans="1:256" s="44" customFormat="1" ht="14.1" customHeight="1" x14ac:dyDescent="0.2">
      <c r="A55" s="113">
        <v>48</v>
      </c>
      <c r="B55" s="110" t="s">
        <v>61</v>
      </c>
      <c r="C55" s="111">
        <v>0</v>
      </c>
      <c r="D55" s="111">
        <v>0</v>
      </c>
      <c r="E55" s="111">
        <v>0</v>
      </c>
      <c r="F55" s="111">
        <v>0</v>
      </c>
      <c r="G55" s="112">
        <v>0</v>
      </c>
      <c r="H55" s="111">
        <v>0.12</v>
      </c>
      <c r="I55" s="111">
        <v>0.12</v>
      </c>
      <c r="J55" s="111">
        <v>0.12</v>
      </c>
      <c r="K55" s="111">
        <v>0</v>
      </c>
      <c r="L55" s="112">
        <v>0</v>
      </c>
      <c r="M55" s="111">
        <v>6.78</v>
      </c>
      <c r="N55" s="111">
        <v>6.41</v>
      </c>
      <c r="O55" s="111">
        <v>6.76</v>
      </c>
      <c r="P55" s="111">
        <v>-0.02</v>
      </c>
      <c r="Q55" s="112">
        <v>-0.28999999999999998</v>
      </c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</row>
    <row r="56" spans="1:256" s="44" customFormat="1" ht="14.1" customHeight="1" x14ac:dyDescent="0.2">
      <c r="A56" s="113">
        <v>49</v>
      </c>
      <c r="B56" s="110" t="s">
        <v>62</v>
      </c>
      <c r="C56" s="111">
        <v>0</v>
      </c>
      <c r="D56" s="111">
        <v>0</v>
      </c>
      <c r="E56" s="111">
        <v>0</v>
      </c>
      <c r="F56" s="111">
        <v>0</v>
      </c>
      <c r="G56" s="112">
        <v>0</v>
      </c>
      <c r="H56" s="111">
        <v>0</v>
      </c>
      <c r="I56" s="111">
        <v>0</v>
      </c>
      <c r="J56" s="111">
        <v>1.34</v>
      </c>
      <c r="K56" s="111">
        <v>1.34</v>
      </c>
      <c r="L56" s="112">
        <v>0</v>
      </c>
      <c r="M56" s="111">
        <v>7.68</v>
      </c>
      <c r="N56" s="111">
        <v>9.01</v>
      </c>
      <c r="O56" s="111">
        <v>9.33</v>
      </c>
      <c r="P56" s="111">
        <v>1.65</v>
      </c>
      <c r="Q56" s="112">
        <v>21.48</v>
      </c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</row>
    <row r="57" spans="1:256" s="44" customFormat="1" ht="14.1" customHeight="1" x14ac:dyDescent="0.2">
      <c r="A57" s="113">
        <v>50</v>
      </c>
      <c r="B57" s="110" t="s">
        <v>63</v>
      </c>
      <c r="C57" s="111">
        <v>0</v>
      </c>
      <c r="D57" s="111">
        <v>0</v>
      </c>
      <c r="E57" s="111">
        <v>0</v>
      </c>
      <c r="F57" s="111">
        <v>0</v>
      </c>
      <c r="G57" s="112">
        <v>0</v>
      </c>
      <c r="H57" s="111">
        <v>0</v>
      </c>
      <c r="I57" s="111">
        <v>0</v>
      </c>
      <c r="J57" s="111">
        <v>0</v>
      </c>
      <c r="K57" s="111">
        <v>0</v>
      </c>
      <c r="L57" s="112">
        <v>0</v>
      </c>
      <c r="M57" s="111">
        <v>0.02</v>
      </c>
      <c r="N57" s="111">
        <v>0.35</v>
      </c>
      <c r="O57" s="111">
        <v>0.33</v>
      </c>
      <c r="P57" s="111">
        <v>0.31</v>
      </c>
      <c r="Q57" s="112">
        <v>1550</v>
      </c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</row>
    <row r="58" spans="1:256" s="44" customFormat="1" ht="14.1" customHeight="1" x14ac:dyDescent="0.2">
      <c r="A58" s="113">
        <v>51</v>
      </c>
      <c r="B58" s="110" t="s">
        <v>64</v>
      </c>
      <c r="C58" s="111">
        <v>5.43</v>
      </c>
      <c r="D58" s="111">
        <v>6.09</v>
      </c>
      <c r="E58" s="111">
        <v>6.93</v>
      </c>
      <c r="F58" s="111">
        <v>1.5</v>
      </c>
      <c r="G58" s="112">
        <v>27.62</v>
      </c>
      <c r="H58" s="111">
        <v>0</v>
      </c>
      <c r="I58" s="111">
        <v>0</v>
      </c>
      <c r="J58" s="111">
        <v>0</v>
      </c>
      <c r="K58" s="111">
        <v>0</v>
      </c>
      <c r="L58" s="112">
        <v>0</v>
      </c>
      <c r="M58" s="111">
        <v>18.75</v>
      </c>
      <c r="N58" s="111">
        <v>17.45</v>
      </c>
      <c r="O58" s="111">
        <v>17.21</v>
      </c>
      <c r="P58" s="111">
        <v>-1.54</v>
      </c>
      <c r="Q58" s="112">
        <v>-8.2100000000000009</v>
      </c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</row>
    <row r="59" spans="1:256" s="48" customFormat="1" ht="14.1" customHeight="1" x14ac:dyDescent="0.2">
      <c r="A59" s="21"/>
      <c r="B59" s="14" t="s">
        <v>65</v>
      </c>
      <c r="C59" s="16">
        <f>SUM(C52:C58)</f>
        <v>20.170000000000002</v>
      </c>
      <c r="D59" s="16">
        <f>SUM(D52:D58)</f>
        <v>22.32</v>
      </c>
      <c r="E59" s="16">
        <f>SUM(E52:E58)</f>
        <v>19.09</v>
      </c>
      <c r="F59" s="16">
        <f t="shared" si="0"/>
        <v>-1.0800000000000018</v>
      </c>
      <c r="G59" s="32">
        <f t="shared" si="1"/>
        <v>-5.354486861675765</v>
      </c>
      <c r="H59" s="16">
        <f>SUM(H52:H58)</f>
        <v>2.1900000000000004</v>
      </c>
      <c r="I59" s="16">
        <f>SUM(I52:I58)</f>
        <v>0.73</v>
      </c>
      <c r="J59" s="16">
        <f>SUM(J52:J58)</f>
        <v>2.14</v>
      </c>
      <c r="K59" s="16">
        <f t="shared" si="2"/>
        <v>-5.0000000000000266E-2</v>
      </c>
      <c r="L59" s="32">
        <f t="shared" si="3"/>
        <v>-2.2831050228310619</v>
      </c>
      <c r="M59" s="16">
        <f>SUM(M52:M58)</f>
        <v>113.73</v>
      </c>
      <c r="N59" s="16">
        <f>SUM(N52:N58)</f>
        <v>97.45</v>
      </c>
      <c r="O59" s="16">
        <f>SUM(O52:O58)</f>
        <v>102.93</v>
      </c>
      <c r="P59" s="16">
        <f t="shared" si="4"/>
        <v>-10.799999999999997</v>
      </c>
      <c r="Q59" s="32">
        <f t="shared" si="5"/>
        <v>-9.4961751516750166</v>
      </c>
      <c r="HP59" s="49"/>
      <c r="HQ59" s="49"/>
      <c r="HR59" s="49"/>
      <c r="HS59" s="49"/>
      <c r="HT59" s="49"/>
      <c r="HU59" s="49"/>
      <c r="HV59" s="49"/>
      <c r="HW59" s="49"/>
      <c r="HX59" s="49"/>
      <c r="HY59" s="49"/>
      <c r="HZ59" s="49"/>
      <c r="IA59" s="49"/>
      <c r="IB59" s="49"/>
      <c r="IC59" s="49"/>
      <c r="ID59" s="49"/>
      <c r="IE59" s="49"/>
      <c r="IF59" s="49"/>
      <c r="IG59" s="49"/>
      <c r="IH59" s="49"/>
      <c r="II59" s="49"/>
      <c r="IJ59" s="49"/>
      <c r="IK59" s="49"/>
      <c r="IL59" s="49"/>
      <c r="IM59" s="49"/>
      <c r="IN59" s="49"/>
      <c r="IO59" s="49"/>
      <c r="IP59" s="49"/>
      <c r="IQ59" s="49"/>
      <c r="IR59" s="49"/>
      <c r="IS59" s="49"/>
      <c r="IT59" s="49"/>
      <c r="IU59" s="49"/>
      <c r="IV59" s="49"/>
    </row>
    <row r="60" spans="1:256" s="44" customFormat="1" ht="14.1" customHeight="1" x14ac:dyDescent="0.2">
      <c r="A60" s="113">
        <v>52</v>
      </c>
      <c r="B60" s="110" t="s">
        <v>66</v>
      </c>
      <c r="C60" s="111">
        <v>121.46</v>
      </c>
      <c r="D60" s="111">
        <v>163.31</v>
      </c>
      <c r="E60" s="111">
        <v>142.56</v>
      </c>
      <c r="F60" s="111">
        <v>21.1</v>
      </c>
      <c r="G60" s="112">
        <v>17.37</v>
      </c>
      <c r="H60" s="111">
        <v>9.9499999999999993</v>
      </c>
      <c r="I60" s="111">
        <v>11.8</v>
      </c>
      <c r="J60" s="111">
        <v>10.86</v>
      </c>
      <c r="K60" s="111">
        <v>0.91</v>
      </c>
      <c r="L60" s="112">
        <v>9.15</v>
      </c>
      <c r="M60" s="111">
        <v>138.99</v>
      </c>
      <c r="N60" s="111">
        <v>159.19</v>
      </c>
      <c r="O60" s="111">
        <v>180.92</v>
      </c>
      <c r="P60" s="111">
        <v>41.93</v>
      </c>
      <c r="Q60" s="112">
        <v>30.17</v>
      </c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  <c r="IN60" s="45"/>
      <c r="IO60" s="45"/>
      <c r="IP60" s="45"/>
      <c r="IQ60" s="45"/>
      <c r="IR60" s="45"/>
      <c r="IS60" s="45"/>
      <c r="IT60" s="45"/>
      <c r="IU60" s="45"/>
      <c r="IV60" s="45"/>
    </row>
    <row r="61" spans="1:256" s="48" customFormat="1" ht="14.1" customHeight="1" x14ac:dyDescent="0.2">
      <c r="A61" s="14"/>
      <c r="B61" s="14" t="s">
        <v>67</v>
      </c>
      <c r="C61" s="16">
        <f>SUM(C60:C60)</f>
        <v>121.46</v>
      </c>
      <c r="D61" s="16">
        <f>SUM(D60:D60)</f>
        <v>163.31</v>
      </c>
      <c r="E61" s="16">
        <f>SUM(E60:E60)</f>
        <v>142.56</v>
      </c>
      <c r="F61" s="16">
        <f t="shared" si="0"/>
        <v>21.100000000000009</v>
      </c>
      <c r="G61" s="32">
        <f t="shared" si="1"/>
        <v>17.371974312530885</v>
      </c>
      <c r="H61" s="16">
        <f>SUM(H60:H60)</f>
        <v>9.9499999999999993</v>
      </c>
      <c r="I61" s="16">
        <f>SUM(I60:I60)</f>
        <v>11.8</v>
      </c>
      <c r="J61" s="16">
        <f>SUM(J60:J60)</f>
        <v>10.86</v>
      </c>
      <c r="K61" s="16">
        <f t="shared" si="2"/>
        <v>0.91000000000000014</v>
      </c>
      <c r="L61" s="32">
        <f t="shared" si="3"/>
        <v>9.1457286432160814</v>
      </c>
      <c r="M61" s="16">
        <f>SUM(M60:M60)</f>
        <v>138.99</v>
      </c>
      <c r="N61" s="16">
        <f>SUM(N60:N60)</f>
        <v>159.19</v>
      </c>
      <c r="O61" s="16">
        <f>SUM(O60:O60)</f>
        <v>180.92</v>
      </c>
      <c r="P61" s="16">
        <f t="shared" si="4"/>
        <v>41.929999999999978</v>
      </c>
      <c r="Q61" s="32">
        <f t="shared" si="5"/>
        <v>30.167637959565418</v>
      </c>
      <c r="HP61" s="49"/>
      <c r="HQ61" s="49"/>
      <c r="HR61" s="49"/>
      <c r="HS61" s="49"/>
      <c r="HT61" s="49"/>
      <c r="HU61" s="49"/>
      <c r="HV61" s="49"/>
      <c r="HW61" s="49"/>
      <c r="HX61" s="49"/>
      <c r="HY61" s="49"/>
      <c r="HZ61" s="49"/>
      <c r="IA61" s="49"/>
      <c r="IB61" s="49"/>
      <c r="IC61" s="49"/>
      <c r="ID61" s="49"/>
      <c r="IE61" s="49"/>
      <c r="IF61" s="49"/>
      <c r="IG61" s="49"/>
      <c r="IH61" s="49"/>
      <c r="II61" s="49"/>
      <c r="IJ61" s="49"/>
      <c r="IK61" s="49"/>
      <c r="IL61" s="49"/>
      <c r="IM61" s="49"/>
      <c r="IN61" s="49"/>
      <c r="IO61" s="49"/>
      <c r="IP61" s="49"/>
      <c r="IQ61" s="49"/>
      <c r="IR61" s="49"/>
      <c r="IS61" s="49"/>
      <c r="IT61" s="49"/>
      <c r="IU61" s="49"/>
      <c r="IV61" s="49"/>
    </row>
    <row r="62" spans="1:256" s="48" customFormat="1" ht="14.1" customHeight="1" x14ac:dyDescent="0.2">
      <c r="A62" s="14"/>
      <c r="B62" s="14" t="s">
        <v>68</v>
      </c>
      <c r="C62" s="16">
        <f>SUM(C61,C59,C51,C33)</f>
        <v>374.5</v>
      </c>
      <c r="D62" s="16">
        <f>SUM(D61,D59,D51,D33)</f>
        <v>828.6</v>
      </c>
      <c r="E62" s="16">
        <f>SUM(E61,E59,E51,E33)</f>
        <v>815.36</v>
      </c>
      <c r="F62" s="16">
        <f t="shared" si="0"/>
        <v>440.86</v>
      </c>
      <c r="G62" s="32">
        <f t="shared" si="1"/>
        <v>117.71962616822431</v>
      </c>
      <c r="H62" s="16">
        <f>SUM(H61,H59,H51,H33)</f>
        <v>438.01</v>
      </c>
      <c r="I62" s="16">
        <f>SUM(I61,I59,I51,I33)</f>
        <v>474.54</v>
      </c>
      <c r="J62" s="16">
        <f>SUM(J61,J59,J51,J33)</f>
        <v>470.02199999999999</v>
      </c>
      <c r="K62" s="16">
        <f t="shared" si="2"/>
        <v>32.012</v>
      </c>
      <c r="L62" s="32">
        <f t="shared" si="3"/>
        <v>7.3085089381520971</v>
      </c>
      <c r="M62" s="16">
        <f>SUM(M61,M59,M51,M33)</f>
        <v>5240.75</v>
      </c>
      <c r="N62" s="16">
        <f>SUM(N61,N59,N51,N33)</f>
        <v>5264.329999999999</v>
      </c>
      <c r="O62" s="16">
        <f>SUM(O61,O59,O51,O33)</f>
        <v>5385.5950000000003</v>
      </c>
      <c r="P62" s="16">
        <f t="shared" si="4"/>
        <v>144.84500000000025</v>
      </c>
      <c r="Q62" s="32">
        <f t="shared" si="5"/>
        <v>2.7638219720459904</v>
      </c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  <c r="IN62" s="49"/>
      <c r="IO62" s="49"/>
      <c r="IP62" s="49"/>
      <c r="IQ62" s="49"/>
      <c r="IR62" s="49"/>
      <c r="IS62" s="49"/>
      <c r="IT62" s="49"/>
      <c r="IU62" s="49"/>
      <c r="IV62" s="49"/>
    </row>
    <row r="63" spans="1:256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  <c r="M63" s="4"/>
      <c r="N63" s="8"/>
      <c r="O63" s="4"/>
      <c r="P63" s="25"/>
    </row>
    <row r="64" spans="1:256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  <c r="M64" s="4"/>
      <c r="N64" s="8"/>
      <c r="O64" s="4"/>
      <c r="P64" s="25"/>
    </row>
    <row r="65" spans="1:16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  <c r="M65" s="4"/>
      <c r="N65" s="8"/>
      <c r="O65" s="4"/>
      <c r="P65" s="25"/>
    </row>
    <row r="66" spans="1:16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  <c r="M66" s="4"/>
      <c r="N66" s="8"/>
      <c r="O66" s="4"/>
      <c r="P66" s="25"/>
    </row>
    <row r="67" spans="1:16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  <c r="M67" s="4"/>
      <c r="N67" s="8"/>
      <c r="O67" s="4"/>
      <c r="P67" s="25"/>
    </row>
    <row r="68" spans="1:16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  <c r="M68" s="4"/>
      <c r="N68" s="8"/>
      <c r="O68" s="4"/>
      <c r="P68" s="25"/>
    </row>
    <row r="69" spans="1:16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  <c r="M69" s="4"/>
      <c r="N69" s="8"/>
      <c r="O69" s="4"/>
      <c r="P69" s="25"/>
    </row>
    <row r="70" spans="1:16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  <c r="M70" s="4"/>
      <c r="N70" s="8"/>
      <c r="O70" s="4"/>
      <c r="P70" s="25"/>
    </row>
    <row r="71" spans="1:16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  <c r="M71" s="4"/>
      <c r="N71" s="8"/>
      <c r="O71" s="4"/>
      <c r="P71" s="25"/>
    </row>
    <row r="72" spans="1:16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  <c r="M72" s="4"/>
      <c r="N72" s="8"/>
      <c r="O72" s="4"/>
      <c r="P72" s="25"/>
    </row>
    <row r="73" spans="1:16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  <c r="M73" s="4"/>
      <c r="N73" s="8"/>
      <c r="O73" s="4"/>
      <c r="P73" s="25"/>
    </row>
    <row r="74" spans="1:16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  <c r="M74" s="4"/>
      <c r="N74" s="8"/>
      <c r="O74" s="4"/>
      <c r="P74" s="25"/>
    </row>
    <row r="75" spans="1:16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  <c r="M75" s="4"/>
      <c r="N75" s="8"/>
      <c r="O75" s="4"/>
      <c r="P75" s="25"/>
    </row>
    <row r="76" spans="1:16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  <c r="M76" s="4"/>
      <c r="N76" s="8"/>
      <c r="O76" s="4"/>
      <c r="P76" s="25"/>
    </row>
    <row r="77" spans="1:16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  <c r="M77" s="4"/>
      <c r="N77" s="8"/>
      <c r="O77" s="4"/>
      <c r="P77" s="25"/>
    </row>
    <row r="78" spans="1:16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  <c r="M78" s="4"/>
      <c r="N78" s="8"/>
      <c r="O78" s="4"/>
      <c r="P78" s="25"/>
    </row>
    <row r="79" spans="1:16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  <c r="M79" s="4"/>
      <c r="N79" s="8"/>
      <c r="O79" s="4"/>
      <c r="P79" s="25"/>
    </row>
    <row r="80" spans="1:16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  <c r="M80" s="4"/>
      <c r="N80" s="8"/>
      <c r="O80" s="4"/>
      <c r="P80" s="25"/>
    </row>
    <row r="81" spans="1:16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  <c r="M81" s="4"/>
      <c r="N81" s="8"/>
      <c r="O81" s="4"/>
      <c r="P81" s="25"/>
    </row>
    <row r="82" spans="1:16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  <c r="M82" s="4"/>
      <c r="N82" s="8"/>
      <c r="O82" s="4"/>
      <c r="P82" s="25"/>
    </row>
    <row r="83" spans="1:16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  <c r="M83" s="4"/>
      <c r="N83" s="8"/>
      <c r="O83" s="4"/>
      <c r="P83" s="25"/>
    </row>
    <row r="84" spans="1:16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  <c r="M84" s="4"/>
      <c r="N84" s="8"/>
      <c r="O84" s="4"/>
      <c r="P84" s="25"/>
    </row>
    <row r="85" spans="1:16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  <c r="M85" s="4"/>
      <c r="N85" s="8"/>
      <c r="O85" s="4"/>
      <c r="P85" s="25"/>
    </row>
    <row r="86" spans="1:16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  <c r="M86" s="4"/>
      <c r="N86" s="8"/>
      <c r="O86" s="4"/>
      <c r="P86" s="25"/>
    </row>
    <row r="87" spans="1:16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  <c r="M87" s="4"/>
      <c r="N87" s="8"/>
      <c r="O87" s="4"/>
      <c r="P87" s="25"/>
    </row>
    <row r="88" spans="1:16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  <c r="M88" s="4"/>
      <c r="N88" s="8"/>
      <c r="O88" s="4"/>
      <c r="P88" s="25"/>
    </row>
    <row r="89" spans="1:16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  <c r="M89" s="4"/>
      <c r="N89" s="8"/>
      <c r="O89" s="4"/>
      <c r="P89" s="25"/>
    </row>
    <row r="90" spans="1:16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  <c r="M90" s="4"/>
      <c r="N90" s="8"/>
      <c r="O90" s="4"/>
      <c r="P90" s="25"/>
    </row>
    <row r="91" spans="1:16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  <c r="M91" s="4"/>
      <c r="N91" s="8"/>
      <c r="O91" s="4"/>
      <c r="P91" s="25"/>
    </row>
    <row r="92" spans="1:16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  <c r="M92" s="4"/>
      <c r="N92" s="8"/>
      <c r="O92" s="4"/>
      <c r="P92" s="25"/>
    </row>
    <row r="93" spans="1:16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  <c r="M93" s="4"/>
      <c r="N93" s="8"/>
      <c r="O93" s="4"/>
      <c r="P93" s="25"/>
    </row>
    <row r="94" spans="1:16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  <c r="M94" s="4"/>
      <c r="N94" s="8"/>
      <c r="O94" s="4"/>
      <c r="P94" s="25"/>
    </row>
    <row r="95" spans="1:16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  <c r="M95" s="4"/>
      <c r="N95" s="8"/>
      <c r="O95" s="4"/>
      <c r="P95" s="25"/>
    </row>
    <row r="96" spans="1:16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  <c r="M96" s="4"/>
      <c r="N96" s="8"/>
      <c r="O96" s="4"/>
      <c r="P96" s="25"/>
    </row>
    <row r="97" spans="1:16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  <c r="M97" s="4"/>
      <c r="N97" s="8"/>
      <c r="O97" s="4"/>
      <c r="P97" s="25"/>
    </row>
    <row r="98" spans="1:16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  <c r="M98" s="4"/>
      <c r="N98" s="8"/>
      <c r="O98" s="4"/>
      <c r="P98" s="25"/>
    </row>
    <row r="99" spans="1:16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  <c r="M99" s="4"/>
      <c r="N99" s="8"/>
      <c r="O99" s="4"/>
      <c r="P99" s="25"/>
    </row>
    <row r="100" spans="1:16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  <c r="M100" s="4"/>
      <c r="N100" s="8"/>
      <c r="O100" s="4"/>
      <c r="P100" s="25"/>
    </row>
    <row r="101" spans="1:16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  <c r="M101" s="4"/>
      <c r="N101" s="8"/>
      <c r="O101" s="4"/>
      <c r="P101" s="25"/>
    </row>
    <row r="102" spans="1:16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  <c r="M102" s="4"/>
      <c r="N102" s="8"/>
      <c r="O102" s="4"/>
      <c r="P102" s="25"/>
    </row>
    <row r="103" spans="1:16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  <c r="M103" s="4"/>
      <c r="N103" s="8"/>
      <c r="O103" s="4"/>
      <c r="P103" s="25"/>
    </row>
    <row r="104" spans="1:16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  <c r="M104" s="4"/>
      <c r="N104" s="8"/>
      <c r="O104" s="4"/>
      <c r="P104" s="25"/>
    </row>
    <row r="105" spans="1:16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  <c r="M105" s="4"/>
      <c r="N105" s="8"/>
      <c r="O105" s="4"/>
      <c r="P105" s="25"/>
    </row>
    <row r="106" spans="1:16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  <c r="M106" s="4"/>
      <c r="N106" s="8"/>
      <c r="O106" s="4"/>
      <c r="P106" s="25"/>
    </row>
    <row r="107" spans="1:16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  <c r="M107" s="4"/>
      <c r="N107" s="8"/>
      <c r="O107" s="4"/>
      <c r="P107" s="25"/>
    </row>
    <row r="108" spans="1:16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  <c r="M108" s="4"/>
      <c r="N108" s="8"/>
      <c r="O108" s="4"/>
      <c r="P108" s="25"/>
    </row>
    <row r="109" spans="1:16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  <c r="M109" s="4"/>
      <c r="N109" s="8"/>
      <c r="O109" s="4"/>
      <c r="P109" s="25"/>
    </row>
    <row r="110" spans="1:16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  <c r="M110" s="4"/>
      <c r="N110" s="8"/>
      <c r="O110" s="4"/>
      <c r="P110" s="25"/>
    </row>
    <row r="111" spans="1:16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  <c r="M111" s="4"/>
      <c r="N111" s="8"/>
      <c r="O111" s="4"/>
      <c r="P111" s="25"/>
    </row>
    <row r="112" spans="1:16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  <c r="M112" s="4"/>
      <c r="N112" s="8"/>
      <c r="O112" s="4"/>
      <c r="P112" s="25"/>
    </row>
    <row r="113" spans="1:16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  <c r="M113" s="4"/>
      <c r="N113" s="8"/>
      <c r="O113" s="4"/>
      <c r="P113" s="25"/>
    </row>
    <row r="114" spans="1:16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  <c r="M114" s="4"/>
      <c r="N114" s="8"/>
      <c r="O114" s="4"/>
      <c r="P114" s="25"/>
    </row>
    <row r="115" spans="1:16" s="4" customFormat="1" x14ac:dyDescent="0.2">
      <c r="E115" s="8"/>
      <c r="G115" s="25"/>
      <c r="I115" s="8"/>
      <c r="K115" s="25"/>
      <c r="N115" s="8"/>
      <c r="P115" s="25"/>
    </row>
    <row r="116" spans="1:16" s="4" customFormat="1" x14ac:dyDescent="0.2">
      <c r="E116" s="8"/>
      <c r="G116" s="25"/>
      <c r="I116" s="8"/>
      <c r="K116" s="25"/>
      <c r="N116" s="8"/>
      <c r="P116" s="25"/>
    </row>
    <row r="117" spans="1:16" s="4" customFormat="1" x14ac:dyDescent="0.2">
      <c r="E117" s="8"/>
      <c r="G117" s="25"/>
      <c r="I117" s="8"/>
      <c r="K117" s="25"/>
      <c r="N117" s="8"/>
      <c r="P117" s="25"/>
    </row>
    <row r="118" spans="1:16" s="4" customFormat="1" x14ac:dyDescent="0.2">
      <c r="E118" s="8"/>
      <c r="G118" s="25"/>
      <c r="I118" s="8"/>
      <c r="K118" s="25"/>
      <c r="N118" s="8"/>
      <c r="P118" s="25"/>
    </row>
    <row r="119" spans="1:16" s="4" customFormat="1" x14ac:dyDescent="0.2">
      <c r="E119" s="8"/>
      <c r="G119" s="25"/>
      <c r="I119" s="8"/>
      <c r="K119" s="25"/>
      <c r="N119" s="8"/>
      <c r="P119" s="25"/>
    </row>
    <row r="120" spans="1:16" s="4" customFormat="1" x14ac:dyDescent="0.2">
      <c r="E120" s="8"/>
      <c r="G120" s="25"/>
      <c r="I120" s="8"/>
      <c r="K120" s="25"/>
      <c r="N120" s="8"/>
      <c r="P120" s="25"/>
    </row>
    <row r="121" spans="1:16" s="4" customFormat="1" x14ac:dyDescent="0.2">
      <c r="E121" s="8"/>
      <c r="G121" s="25"/>
      <c r="I121" s="8"/>
      <c r="K121" s="25"/>
      <c r="N121" s="8"/>
      <c r="P121" s="25"/>
    </row>
    <row r="122" spans="1:16" s="4" customFormat="1" x14ac:dyDescent="0.2">
      <c r="E122" s="8"/>
      <c r="G122" s="25"/>
      <c r="I122" s="8"/>
      <c r="K122" s="25"/>
      <c r="N122" s="8"/>
      <c r="P122" s="25"/>
    </row>
    <row r="123" spans="1:16" s="4" customFormat="1" x14ac:dyDescent="0.2">
      <c r="E123" s="8"/>
      <c r="G123" s="25"/>
      <c r="I123" s="8"/>
      <c r="K123" s="25"/>
      <c r="N123" s="8"/>
      <c r="P123" s="25"/>
    </row>
    <row r="124" spans="1:16" s="4" customFormat="1" x14ac:dyDescent="0.2">
      <c r="E124" s="8"/>
      <c r="G124" s="25"/>
      <c r="I124" s="8"/>
      <c r="K124" s="25"/>
      <c r="N124" s="8"/>
      <c r="P124" s="25"/>
    </row>
    <row r="125" spans="1:16" s="4" customFormat="1" x14ac:dyDescent="0.2">
      <c r="E125" s="8"/>
      <c r="G125" s="25"/>
      <c r="I125" s="8"/>
      <c r="K125" s="25"/>
      <c r="N125" s="8"/>
      <c r="P125" s="25"/>
    </row>
    <row r="126" spans="1:16" s="4" customFormat="1" x14ac:dyDescent="0.2">
      <c r="E126" s="8"/>
      <c r="G126" s="25"/>
      <c r="I126" s="8"/>
      <c r="K126" s="25"/>
      <c r="N126" s="8"/>
      <c r="P126" s="25"/>
    </row>
  </sheetData>
  <sheetProtection selectLockedCells="1" selectUnlockedCells="1"/>
  <mergeCells count="10">
    <mergeCell ref="C2:L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90" workbookViewId="0">
      <pane ySplit="4" topLeftCell="A5" activePane="bottomLeft" state="frozen"/>
      <selection pane="bottomLeft" activeCell="D50" sqref="D50"/>
    </sheetView>
  </sheetViews>
  <sheetFormatPr defaultRowHeight="12.75" x14ac:dyDescent="0.2"/>
  <cols>
    <col min="1" max="1" width="5.7109375" style="1" customWidth="1"/>
    <col min="2" max="2" width="31" style="1" customWidth="1"/>
    <col min="3" max="3" width="12.28515625" style="1" customWidth="1"/>
    <col min="4" max="4" width="12.140625" style="1" customWidth="1"/>
    <col min="5" max="5" width="12.28515625" style="2" customWidth="1"/>
    <col min="6" max="6" width="11" style="1" bestFit="1" customWidth="1"/>
    <col min="7" max="7" width="7.7109375" style="3" customWidth="1"/>
    <col min="8" max="8" width="11.85546875" style="1" bestFit="1" customWidth="1"/>
    <col min="9" max="9" width="12.42578125" style="2" customWidth="1"/>
    <col min="10" max="10" width="12.28515625" style="1" customWidth="1"/>
    <col min="11" max="11" width="12.85546875" style="3" customWidth="1"/>
    <col min="12" max="223" width="9.140625" style="4" customWidth="1"/>
    <col min="224" max="224" width="9.140625" style="1" customWidth="1"/>
    <col min="225" max="16384" width="9.140625" style="1"/>
  </cols>
  <sheetData>
    <row r="1" spans="1:256" s="18" customFormat="1" ht="17.25" customHeight="1" x14ac:dyDescent="0.25">
      <c r="A1" s="36" t="s">
        <v>125</v>
      </c>
      <c r="C1" s="33" t="s">
        <v>126</v>
      </c>
      <c r="D1" s="33"/>
      <c r="E1" s="27"/>
      <c r="F1" s="26"/>
      <c r="G1" s="27"/>
      <c r="H1" s="26"/>
      <c r="I1" s="27"/>
      <c r="J1" s="26"/>
      <c r="K1" s="27"/>
    </row>
    <row r="2" spans="1:256" s="20" customFormat="1" ht="15.75" customHeight="1" x14ac:dyDescent="0.25">
      <c r="A2" s="7"/>
      <c r="B2" s="18"/>
      <c r="C2" s="33" t="str">
        <f>T1M!C2</f>
        <v>DATA FOR THE YEAR ENDED 31ST MARCH 2016</v>
      </c>
      <c r="D2" s="33"/>
      <c r="E2" s="33"/>
      <c r="F2" s="33"/>
      <c r="G2" s="33"/>
      <c r="H2" s="33"/>
      <c r="I2" s="161" t="s">
        <v>3</v>
      </c>
      <c r="J2" s="161"/>
      <c r="K2" s="161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</row>
    <row r="3" spans="1:256" s="51" customFormat="1" ht="13.35" customHeight="1" x14ac:dyDescent="0.2">
      <c r="A3" s="158" t="s">
        <v>4</v>
      </c>
      <c r="B3" s="158" t="s">
        <v>5</v>
      </c>
      <c r="C3" s="160" t="s">
        <v>87</v>
      </c>
      <c r="D3" s="160"/>
      <c r="E3" s="160"/>
      <c r="F3" s="160"/>
      <c r="G3" s="160"/>
      <c r="H3" s="160" t="s">
        <v>127</v>
      </c>
      <c r="I3" s="160"/>
      <c r="J3" s="160"/>
      <c r="K3" s="16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</row>
    <row r="4" spans="1:256" s="51" customFormat="1" ht="51" x14ac:dyDescent="0.2">
      <c r="A4" s="158"/>
      <c r="B4" s="158"/>
      <c r="C4" s="92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05" t="s">
        <v>79</v>
      </c>
      <c r="L4" s="93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</row>
    <row r="5" spans="1:256" s="50" customFormat="1" x14ac:dyDescent="0.2">
      <c r="A5" s="105"/>
      <c r="B5" s="105"/>
      <c r="C5" s="76" t="s">
        <v>80</v>
      </c>
      <c r="D5" s="76" t="s">
        <v>81</v>
      </c>
      <c r="E5" s="76" t="s">
        <v>82</v>
      </c>
      <c r="F5" s="94" t="s">
        <v>89</v>
      </c>
      <c r="G5" s="94" t="s">
        <v>84</v>
      </c>
      <c r="H5" s="76" t="s">
        <v>80</v>
      </c>
      <c r="I5" s="76" t="s">
        <v>81</v>
      </c>
      <c r="J5" s="76" t="s">
        <v>82</v>
      </c>
      <c r="K5" s="94" t="s">
        <v>89</v>
      </c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</row>
    <row r="6" spans="1:256" s="44" customFormat="1" ht="12" customHeight="1" x14ac:dyDescent="0.2">
      <c r="A6" s="110">
        <v>1</v>
      </c>
      <c r="B6" s="110" t="s">
        <v>12</v>
      </c>
      <c r="C6" s="111">
        <v>276.57</v>
      </c>
      <c r="D6" s="111">
        <v>342.56</v>
      </c>
      <c r="E6" s="111">
        <v>356.69</v>
      </c>
      <c r="F6" s="111">
        <v>80.12</v>
      </c>
      <c r="G6" s="112">
        <v>28.97</v>
      </c>
      <c r="H6" s="111">
        <v>9.52</v>
      </c>
      <c r="I6" s="111">
        <v>11.1</v>
      </c>
      <c r="J6" s="111">
        <v>10.89</v>
      </c>
      <c r="K6" s="112">
        <v>1.37</v>
      </c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</row>
    <row r="7" spans="1:256" s="44" customFormat="1" ht="12" customHeight="1" x14ac:dyDescent="0.2">
      <c r="A7" s="110">
        <v>2</v>
      </c>
      <c r="B7" s="110" t="s">
        <v>13</v>
      </c>
      <c r="C7" s="111">
        <v>107.47</v>
      </c>
      <c r="D7" s="111">
        <v>116.79</v>
      </c>
      <c r="E7" s="111">
        <v>185.44</v>
      </c>
      <c r="F7" s="111">
        <v>77.97</v>
      </c>
      <c r="G7" s="112">
        <v>72.55</v>
      </c>
      <c r="H7" s="111">
        <v>31.63</v>
      </c>
      <c r="I7" s="111">
        <v>17.61</v>
      </c>
      <c r="J7" s="111">
        <v>41.15</v>
      </c>
      <c r="K7" s="112">
        <v>9.52</v>
      </c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44" customFormat="1" ht="13.5" x14ac:dyDescent="0.2">
      <c r="A8" s="110">
        <v>3</v>
      </c>
      <c r="B8" s="110" t="s">
        <v>14</v>
      </c>
      <c r="C8" s="111">
        <v>1280.1600000000001</v>
      </c>
      <c r="D8" s="111">
        <v>1375.99</v>
      </c>
      <c r="E8" s="111">
        <v>1404.63</v>
      </c>
      <c r="F8" s="111">
        <v>124.47</v>
      </c>
      <c r="G8" s="112">
        <v>9.7200000000000006</v>
      </c>
      <c r="H8" s="111">
        <v>31.51</v>
      </c>
      <c r="I8" s="111">
        <v>35.78</v>
      </c>
      <c r="J8" s="111">
        <v>36.33</v>
      </c>
      <c r="K8" s="112">
        <v>4.82</v>
      </c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256" s="44" customFormat="1" ht="13.5" x14ac:dyDescent="0.2">
      <c r="A9" s="110">
        <v>4</v>
      </c>
      <c r="B9" s="110" t="s">
        <v>15</v>
      </c>
      <c r="C9" s="111">
        <v>676.71</v>
      </c>
      <c r="D9" s="111">
        <v>677.46</v>
      </c>
      <c r="E9" s="111">
        <v>678.46</v>
      </c>
      <c r="F9" s="111">
        <v>1.75</v>
      </c>
      <c r="G9" s="112">
        <v>0.26</v>
      </c>
      <c r="H9" s="111">
        <v>24.51</v>
      </c>
      <c r="I9" s="111">
        <v>26.32</v>
      </c>
      <c r="J9" s="111">
        <v>26.73</v>
      </c>
      <c r="K9" s="112">
        <v>2.2200000000000002</v>
      </c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 s="44" customFormat="1" ht="13.5" x14ac:dyDescent="0.2">
      <c r="A10" s="110">
        <v>5</v>
      </c>
      <c r="B10" s="110" t="s">
        <v>16</v>
      </c>
      <c r="C10" s="111">
        <v>135.66999999999999</v>
      </c>
      <c r="D10" s="111">
        <v>161.61000000000001</v>
      </c>
      <c r="E10" s="111">
        <v>169.36</v>
      </c>
      <c r="F10" s="111">
        <v>33.69</v>
      </c>
      <c r="G10" s="112">
        <v>24.83</v>
      </c>
      <c r="H10" s="111">
        <v>14.4</v>
      </c>
      <c r="I10" s="111">
        <v>27.79</v>
      </c>
      <c r="J10" s="111">
        <v>30.15</v>
      </c>
      <c r="K10" s="112">
        <v>15.75</v>
      </c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</row>
    <row r="11" spans="1:256" s="44" customFormat="1" ht="13.5" x14ac:dyDescent="0.2">
      <c r="A11" s="110">
        <v>6</v>
      </c>
      <c r="B11" s="110" t="s">
        <v>17</v>
      </c>
      <c r="C11" s="111">
        <v>0.99</v>
      </c>
      <c r="D11" s="111">
        <v>1.46</v>
      </c>
      <c r="E11" s="111">
        <v>2.08</v>
      </c>
      <c r="F11" s="111">
        <v>1.0900000000000001</v>
      </c>
      <c r="G11" s="112">
        <v>110.1</v>
      </c>
      <c r="H11" s="111">
        <v>56.57</v>
      </c>
      <c r="I11" s="111">
        <v>41.71</v>
      </c>
      <c r="J11" s="111">
        <v>47.38</v>
      </c>
      <c r="K11" s="112">
        <v>-9.19</v>
      </c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</row>
    <row r="12" spans="1:256" s="44" customFormat="1" ht="13.5" x14ac:dyDescent="0.2">
      <c r="A12" s="110">
        <v>7</v>
      </c>
      <c r="B12" s="110" t="s">
        <v>18</v>
      </c>
      <c r="C12" s="111">
        <v>445.02</v>
      </c>
      <c r="D12" s="111">
        <v>494.13</v>
      </c>
      <c r="E12" s="111">
        <v>470.23</v>
      </c>
      <c r="F12" s="111">
        <v>25.21</v>
      </c>
      <c r="G12" s="112">
        <v>5.66</v>
      </c>
      <c r="H12" s="111">
        <v>24.17</v>
      </c>
      <c r="I12" s="111">
        <v>29.71</v>
      </c>
      <c r="J12" s="111">
        <v>23.22</v>
      </c>
      <c r="K12" s="112">
        <v>-0.95</v>
      </c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s="44" customFormat="1" ht="13.5" x14ac:dyDescent="0.2">
      <c r="A13" s="110">
        <v>8</v>
      </c>
      <c r="B13" s="110" t="s">
        <v>19</v>
      </c>
      <c r="C13" s="111">
        <v>928.26</v>
      </c>
      <c r="D13" s="111">
        <v>1185.3599999999999</v>
      </c>
      <c r="E13" s="111">
        <v>1180.75</v>
      </c>
      <c r="F13" s="111">
        <v>252.49</v>
      </c>
      <c r="G13" s="112">
        <v>27.2</v>
      </c>
      <c r="H13" s="111">
        <v>21.93</v>
      </c>
      <c r="I13" s="111">
        <v>26.22</v>
      </c>
      <c r="J13" s="111">
        <v>29.58</v>
      </c>
      <c r="K13" s="112">
        <v>7.65</v>
      </c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</row>
    <row r="14" spans="1:256" s="44" customFormat="1" ht="13.5" x14ac:dyDescent="0.2">
      <c r="A14" s="110">
        <v>9</v>
      </c>
      <c r="B14" s="110" t="s">
        <v>20</v>
      </c>
      <c r="C14" s="111">
        <v>168.54</v>
      </c>
      <c r="D14" s="111">
        <v>163.91</v>
      </c>
      <c r="E14" s="111">
        <v>197.03</v>
      </c>
      <c r="F14" s="111">
        <v>28.49</v>
      </c>
      <c r="G14" s="112">
        <v>16.899999999999999</v>
      </c>
      <c r="H14" s="111">
        <v>20.45</v>
      </c>
      <c r="I14" s="111">
        <v>17.75</v>
      </c>
      <c r="J14" s="111">
        <v>40.450000000000003</v>
      </c>
      <c r="K14" s="112">
        <v>20</v>
      </c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</row>
    <row r="15" spans="1:256" s="44" customFormat="1" ht="13.5" x14ac:dyDescent="0.2">
      <c r="A15" s="110">
        <v>10</v>
      </c>
      <c r="B15" s="110" t="s">
        <v>21</v>
      </c>
      <c r="C15" s="111">
        <v>401.23</v>
      </c>
      <c r="D15" s="111">
        <v>382.67</v>
      </c>
      <c r="E15" s="111">
        <v>453.15</v>
      </c>
      <c r="F15" s="111">
        <v>51.92</v>
      </c>
      <c r="G15" s="112">
        <v>12.94</v>
      </c>
      <c r="H15" s="111">
        <v>20.27</v>
      </c>
      <c r="I15" s="111">
        <v>19.48</v>
      </c>
      <c r="J15" s="111">
        <v>27.54</v>
      </c>
      <c r="K15" s="112">
        <v>7.27</v>
      </c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</row>
    <row r="16" spans="1:256" s="44" customFormat="1" ht="13.5" x14ac:dyDescent="0.2">
      <c r="A16" s="110">
        <v>11</v>
      </c>
      <c r="B16" s="110" t="s">
        <v>22</v>
      </c>
      <c r="C16" s="111">
        <v>443.98</v>
      </c>
      <c r="D16" s="111">
        <v>510.07</v>
      </c>
      <c r="E16" s="111">
        <v>524.16999999999996</v>
      </c>
      <c r="F16" s="111">
        <v>80.19</v>
      </c>
      <c r="G16" s="112">
        <v>18.059999999999999</v>
      </c>
      <c r="H16" s="111">
        <v>21.6</v>
      </c>
      <c r="I16" s="111">
        <v>27.26</v>
      </c>
      <c r="J16" s="111">
        <v>26.99</v>
      </c>
      <c r="K16" s="112">
        <v>5.39</v>
      </c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</row>
    <row r="17" spans="1:256" s="44" customFormat="1" ht="13.5" x14ac:dyDescent="0.2">
      <c r="A17" s="110">
        <v>12</v>
      </c>
      <c r="B17" s="110" t="s">
        <v>23</v>
      </c>
      <c r="C17" s="111">
        <v>326.7</v>
      </c>
      <c r="D17" s="111">
        <v>147.22</v>
      </c>
      <c r="E17" s="111">
        <v>42.47</v>
      </c>
      <c r="F17" s="111">
        <v>-284.23</v>
      </c>
      <c r="G17" s="112">
        <v>-87</v>
      </c>
      <c r="H17" s="111">
        <v>28.44</v>
      </c>
      <c r="I17" s="111">
        <v>13.62</v>
      </c>
      <c r="J17" s="111">
        <v>4.63</v>
      </c>
      <c r="K17" s="112">
        <v>-23.81</v>
      </c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</row>
    <row r="18" spans="1:256" s="44" customFormat="1" ht="13.5" x14ac:dyDescent="0.2">
      <c r="A18" s="110">
        <v>13</v>
      </c>
      <c r="B18" s="110" t="s">
        <v>24</v>
      </c>
      <c r="C18" s="111">
        <v>149.13999999999999</v>
      </c>
      <c r="D18" s="111">
        <v>94.57</v>
      </c>
      <c r="E18" s="111">
        <v>133.68</v>
      </c>
      <c r="F18" s="111">
        <v>-15.46</v>
      </c>
      <c r="G18" s="112">
        <v>-10.37</v>
      </c>
      <c r="H18" s="111">
        <v>31.66</v>
      </c>
      <c r="I18" s="111">
        <v>18.760000000000002</v>
      </c>
      <c r="J18" s="111">
        <v>25.81</v>
      </c>
      <c r="K18" s="112">
        <v>-5.85</v>
      </c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</row>
    <row r="19" spans="1:256" s="44" customFormat="1" ht="13.5" x14ac:dyDescent="0.2">
      <c r="A19" s="110">
        <v>14</v>
      </c>
      <c r="B19" s="110" t="s">
        <v>25</v>
      </c>
      <c r="C19" s="111">
        <v>213.27</v>
      </c>
      <c r="D19" s="111">
        <v>208.46</v>
      </c>
      <c r="E19" s="111">
        <v>267.07</v>
      </c>
      <c r="F19" s="111">
        <v>53.8</v>
      </c>
      <c r="G19" s="112">
        <v>25.23</v>
      </c>
      <c r="H19" s="111">
        <v>24.04</v>
      </c>
      <c r="I19" s="111">
        <v>20.53</v>
      </c>
      <c r="J19" s="111">
        <v>24.39</v>
      </c>
      <c r="K19" s="112">
        <v>0.35</v>
      </c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</row>
    <row r="20" spans="1:256" s="44" customFormat="1" ht="13.5" x14ac:dyDescent="0.2">
      <c r="A20" s="110">
        <v>15</v>
      </c>
      <c r="B20" s="110" t="s">
        <v>26</v>
      </c>
      <c r="C20" s="111">
        <v>208.7</v>
      </c>
      <c r="D20" s="111">
        <v>234.56</v>
      </c>
      <c r="E20" s="111">
        <v>0</v>
      </c>
      <c r="F20" s="111">
        <v>-208.7</v>
      </c>
      <c r="G20" s="112">
        <v>-100</v>
      </c>
      <c r="H20" s="111">
        <v>65.22</v>
      </c>
      <c r="I20" s="111">
        <v>68.069999999999993</v>
      </c>
      <c r="J20" s="111">
        <v>0</v>
      </c>
      <c r="K20" s="112">
        <v>-65.22</v>
      </c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</row>
    <row r="21" spans="1:256" s="44" customFormat="1" ht="13.5" x14ac:dyDescent="0.2">
      <c r="A21" s="110">
        <v>16</v>
      </c>
      <c r="B21" s="110" t="s">
        <v>27</v>
      </c>
      <c r="C21" s="111">
        <v>1255.5</v>
      </c>
      <c r="D21" s="111">
        <v>1322.42</v>
      </c>
      <c r="E21" s="111">
        <v>1396.55</v>
      </c>
      <c r="F21" s="111">
        <v>141.05000000000001</v>
      </c>
      <c r="G21" s="112">
        <v>11.23</v>
      </c>
      <c r="H21" s="111">
        <v>40.61</v>
      </c>
      <c r="I21" s="111">
        <v>39.520000000000003</v>
      </c>
      <c r="J21" s="111">
        <v>40.61</v>
      </c>
      <c r="K21" s="112">
        <v>0</v>
      </c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</row>
    <row r="22" spans="1:256" s="44" customFormat="1" ht="13.5" x14ac:dyDescent="0.2">
      <c r="A22" s="110">
        <v>17</v>
      </c>
      <c r="B22" s="110" t="s">
        <v>28</v>
      </c>
      <c r="C22" s="111">
        <v>60</v>
      </c>
      <c r="D22" s="111">
        <v>0</v>
      </c>
      <c r="E22" s="111">
        <v>0</v>
      </c>
      <c r="F22" s="111">
        <v>-60</v>
      </c>
      <c r="G22" s="112">
        <v>-100</v>
      </c>
      <c r="H22" s="111">
        <v>94.35</v>
      </c>
      <c r="I22" s="111">
        <v>0</v>
      </c>
      <c r="J22" s="111">
        <v>0</v>
      </c>
      <c r="K22" s="112">
        <v>-94.35</v>
      </c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</row>
    <row r="23" spans="1:256" s="44" customFormat="1" ht="13.5" x14ac:dyDescent="0.2">
      <c r="A23" s="110">
        <v>18</v>
      </c>
      <c r="B23" s="110" t="s">
        <v>29</v>
      </c>
      <c r="C23" s="111">
        <v>4.0599999999999996</v>
      </c>
      <c r="D23" s="111">
        <v>7.03</v>
      </c>
      <c r="E23" s="111">
        <v>57.38</v>
      </c>
      <c r="F23" s="111">
        <v>53.32</v>
      </c>
      <c r="G23" s="112">
        <v>1313.3</v>
      </c>
      <c r="H23" s="111">
        <v>6.19</v>
      </c>
      <c r="I23" s="111">
        <v>9.98</v>
      </c>
      <c r="J23" s="111">
        <v>77.040000000000006</v>
      </c>
      <c r="K23" s="112">
        <v>70.849999999999994</v>
      </c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  <c r="IS23" s="45"/>
      <c r="IT23" s="45"/>
      <c r="IU23" s="45"/>
      <c r="IV23" s="45"/>
    </row>
    <row r="24" spans="1:256" s="44" customFormat="1" ht="13.5" x14ac:dyDescent="0.2">
      <c r="A24" s="110">
        <v>19</v>
      </c>
      <c r="B24" s="110" t="s">
        <v>30</v>
      </c>
      <c r="C24" s="111">
        <v>3270.09</v>
      </c>
      <c r="D24" s="111">
        <v>3355.17</v>
      </c>
      <c r="E24" s="111">
        <v>4373.54</v>
      </c>
      <c r="F24" s="111">
        <v>1103.45</v>
      </c>
      <c r="G24" s="112">
        <v>33.74</v>
      </c>
      <c r="H24" s="111">
        <v>17.329999999999998</v>
      </c>
      <c r="I24" s="111">
        <v>17.100000000000001</v>
      </c>
      <c r="J24" s="111">
        <v>20.36</v>
      </c>
      <c r="K24" s="112">
        <v>3.03</v>
      </c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</row>
    <row r="25" spans="1:256" s="44" customFormat="1" ht="13.5" x14ac:dyDescent="0.2">
      <c r="A25" s="110">
        <v>20</v>
      </c>
      <c r="B25" s="110" t="s">
        <v>31</v>
      </c>
      <c r="C25" s="111">
        <v>8.6199999999999992</v>
      </c>
      <c r="D25" s="111">
        <v>8.94</v>
      </c>
      <c r="E25" s="111">
        <v>9.08</v>
      </c>
      <c r="F25" s="111">
        <v>0.46</v>
      </c>
      <c r="G25" s="112">
        <v>5.34</v>
      </c>
      <c r="H25" s="111">
        <v>26.18</v>
      </c>
      <c r="I25" s="111">
        <v>27.79</v>
      </c>
      <c r="J25" s="111">
        <v>28.97</v>
      </c>
      <c r="K25" s="112">
        <v>2.79</v>
      </c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</row>
    <row r="26" spans="1:256" s="44" customFormat="1" ht="13.5" x14ac:dyDescent="0.2">
      <c r="A26" s="110">
        <v>21</v>
      </c>
      <c r="B26" s="110" t="s">
        <v>32</v>
      </c>
      <c r="C26" s="111">
        <v>2.79</v>
      </c>
      <c r="D26" s="111">
        <v>4.2300000000000004</v>
      </c>
      <c r="E26" s="111">
        <v>0</v>
      </c>
      <c r="F26" s="111">
        <v>-2.79</v>
      </c>
      <c r="G26" s="112">
        <v>-100</v>
      </c>
      <c r="H26" s="111">
        <v>34.74</v>
      </c>
      <c r="I26" s="111">
        <v>29.83</v>
      </c>
      <c r="J26" s="111">
        <v>0</v>
      </c>
      <c r="K26" s="112">
        <v>-34.74</v>
      </c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</row>
    <row r="27" spans="1:256" s="44" customFormat="1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1.79</v>
      </c>
      <c r="F27" s="111">
        <v>1.79</v>
      </c>
      <c r="G27" s="112">
        <v>0</v>
      </c>
      <c r="H27" s="111">
        <v>0</v>
      </c>
      <c r="I27" s="111">
        <v>0</v>
      </c>
      <c r="J27" s="111">
        <v>30.29</v>
      </c>
      <c r="K27" s="112">
        <v>30.29</v>
      </c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</row>
    <row r="28" spans="1:256" s="44" customFormat="1" ht="13.5" x14ac:dyDescent="0.2">
      <c r="A28" s="110">
        <v>23</v>
      </c>
      <c r="B28" s="110" t="s">
        <v>34</v>
      </c>
      <c r="C28" s="111">
        <v>40.03</v>
      </c>
      <c r="D28" s="111">
        <v>58.62</v>
      </c>
      <c r="E28" s="111">
        <v>89.27</v>
      </c>
      <c r="F28" s="111">
        <v>49.24</v>
      </c>
      <c r="G28" s="112">
        <v>123.01</v>
      </c>
      <c r="H28" s="111">
        <v>29.29</v>
      </c>
      <c r="I28" s="111">
        <v>37.700000000000003</v>
      </c>
      <c r="J28" s="111">
        <v>48.45</v>
      </c>
      <c r="K28" s="112">
        <v>19.16</v>
      </c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</row>
    <row r="29" spans="1:256" s="44" customFormat="1" ht="13.5" x14ac:dyDescent="0.2">
      <c r="A29" s="110">
        <v>24</v>
      </c>
      <c r="B29" s="110" t="s">
        <v>35</v>
      </c>
      <c r="C29" s="111">
        <v>551.41999999999996</v>
      </c>
      <c r="D29" s="111">
        <v>502.97</v>
      </c>
      <c r="E29" s="111">
        <v>490.63</v>
      </c>
      <c r="F29" s="111">
        <v>-60.79</v>
      </c>
      <c r="G29" s="112">
        <v>-11.02</v>
      </c>
      <c r="H29" s="111">
        <v>28.67</v>
      </c>
      <c r="I29" s="111">
        <v>30.87</v>
      </c>
      <c r="J29" s="111">
        <v>37.14</v>
      </c>
      <c r="K29" s="112">
        <v>8.4700000000000006</v>
      </c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</row>
    <row r="30" spans="1:256" s="44" customFormat="1" ht="13.5" x14ac:dyDescent="0.2">
      <c r="A30" s="110">
        <v>25</v>
      </c>
      <c r="B30" s="110" t="s">
        <v>36</v>
      </c>
      <c r="C30" s="111">
        <v>517.1</v>
      </c>
      <c r="D30" s="111">
        <v>472.49</v>
      </c>
      <c r="E30" s="111">
        <v>572.61</v>
      </c>
      <c r="F30" s="111">
        <v>55.51</v>
      </c>
      <c r="G30" s="112">
        <v>10.73</v>
      </c>
      <c r="H30" s="111">
        <v>15.79</v>
      </c>
      <c r="I30" s="111">
        <v>12.95</v>
      </c>
      <c r="J30" s="111">
        <v>15.68</v>
      </c>
      <c r="K30" s="112">
        <v>-0.11</v>
      </c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s="44" customFormat="1" ht="13.5" x14ac:dyDescent="0.2">
      <c r="A31" s="110">
        <v>26</v>
      </c>
      <c r="B31" s="110" t="s">
        <v>37</v>
      </c>
      <c r="C31" s="111">
        <v>175.43</v>
      </c>
      <c r="D31" s="111">
        <v>137.08000000000001</v>
      </c>
      <c r="E31" s="111">
        <v>157.06</v>
      </c>
      <c r="F31" s="111">
        <v>-18.37</v>
      </c>
      <c r="G31" s="112">
        <v>-10.47</v>
      </c>
      <c r="H31" s="111">
        <v>32.119999999999997</v>
      </c>
      <c r="I31" s="111">
        <v>16.02</v>
      </c>
      <c r="J31" s="111">
        <v>26.74</v>
      </c>
      <c r="K31" s="112">
        <v>-5.38</v>
      </c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s="44" customFormat="1" ht="13.5" x14ac:dyDescent="0.2">
      <c r="A32" s="110">
        <v>27</v>
      </c>
      <c r="B32" s="110" t="s">
        <v>38</v>
      </c>
      <c r="C32" s="111">
        <v>62.37</v>
      </c>
      <c r="D32" s="111">
        <v>60.23</v>
      </c>
      <c r="E32" s="111">
        <v>38.119999999999997</v>
      </c>
      <c r="F32" s="111">
        <v>-24.25</v>
      </c>
      <c r="G32" s="112">
        <v>-38.880000000000003</v>
      </c>
      <c r="H32" s="111">
        <v>28.67</v>
      </c>
      <c r="I32" s="111">
        <v>27.31</v>
      </c>
      <c r="J32" s="111">
        <v>16.63</v>
      </c>
      <c r="K32" s="112">
        <v>-12.04</v>
      </c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s="50" customFormat="1" ht="13.5" x14ac:dyDescent="0.2">
      <c r="A33" s="14"/>
      <c r="B33" s="14" t="s">
        <v>39</v>
      </c>
      <c r="C33" s="16">
        <f>SUM(C6:C32)</f>
        <v>11709.820000000003</v>
      </c>
      <c r="D33" s="16">
        <f>SUM(D6:D32)</f>
        <v>12026</v>
      </c>
      <c r="E33" s="16">
        <f>SUM(E6:E32)</f>
        <v>13251.240000000002</v>
      </c>
      <c r="F33" s="16">
        <f>+(E33-C33)</f>
        <v>1541.4199999999983</v>
      </c>
      <c r="G33" s="32">
        <f>IF(C33=0,"",(E33-C33)/C33*100)</f>
        <v>13.16348159066491</v>
      </c>
      <c r="H33" s="16">
        <f>C33/(t1a!H33)%</f>
        <v>22.091920024888228</v>
      </c>
      <c r="I33" s="16">
        <f>D33/(t1a!I33)%</f>
        <v>22.151107168552134</v>
      </c>
      <c r="J33" s="16">
        <f>E33/(t1a!J33)%</f>
        <v>24.166603748190415</v>
      </c>
      <c r="K33" s="16">
        <f>J33-H33</f>
        <v>2.0746837233021864</v>
      </c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  <c r="IU33" s="51"/>
      <c r="IV33" s="51"/>
    </row>
    <row r="34" spans="1:256" s="44" customFormat="1" ht="13.5" x14ac:dyDescent="0.2">
      <c r="A34" s="110">
        <v>28</v>
      </c>
      <c r="B34" s="110" t="s">
        <v>40</v>
      </c>
      <c r="C34" s="111">
        <v>620.62</v>
      </c>
      <c r="D34" s="111">
        <v>723.62</v>
      </c>
      <c r="E34" s="111">
        <v>864.19</v>
      </c>
      <c r="F34" s="111">
        <v>243.57</v>
      </c>
      <c r="G34" s="112">
        <v>39.25</v>
      </c>
      <c r="H34" s="111">
        <v>25.11</v>
      </c>
      <c r="I34" s="111">
        <v>26.52</v>
      </c>
      <c r="J34" s="111">
        <v>29.79</v>
      </c>
      <c r="K34" s="112">
        <v>4.68</v>
      </c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s="44" customFormat="1" ht="13.5" x14ac:dyDescent="0.2">
      <c r="A35" s="110">
        <v>29</v>
      </c>
      <c r="B35" s="110" t="s">
        <v>41</v>
      </c>
      <c r="C35" s="111">
        <v>0</v>
      </c>
      <c r="D35" s="111">
        <v>60.89</v>
      </c>
      <c r="E35" s="111">
        <v>68</v>
      </c>
      <c r="F35" s="111">
        <v>68</v>
      </c>
      <c r="G35" s="112">
        <v>0</v>
      </c>
      <c r="H35" s="111">
        <v>0</v>
      </c>
      <c r="I35" s="111">
        <v>63.37</v>
      </c>
      <c r="J35" s="111">
        <v>51.52</v>
      </c>
      <c r="K35" s="112">
        <v>51.52</v>
      </c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</row>
    <row r="36" spans="1:256" s="44" customFormat="1" ht="13.5" x14ac:dyDescent="0.2">
      <c r="A36" s="110">
        <v>30</v>
      </c>
      <c r="B36" s="110" t="s">
        <v>42</v>
      </c>
      <c r="C36" s="111">
        <v>0</v>
      </c>
      <c r="D36" s="111">
        <v>0.2</v>
      </c>
      <c r="E36" s="111">
        <v>0</v>
      </c>
      <c r="F36" s="111">
        <v>0</v>
      </c>
      <c r="G36" s="112">
        <v>0</v>
      </c>
      <c r="H36" s="111">
        <v>0</v>
      </c>
      <c r="I36" s="111">
        <v>0.94</v>
      </c>
      <c r="J36" s="111">
        <v>0</v>
      </c>
      <c r="K36" s="112">
        <v>0</v>
      </c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s="44" customFormat="1" ht="13.5" x14ac:dyDescent="0.2">
      <c r="A37" s="110">
        <v>31</v>
      </c>
      <c r="B37" s="110" t="s">
        <v>43</v>
      </c>
      <c r="C37" s="111">
        <v>2.83</v>
      </c>
      <c r="D37" s="111">
        <v>10.3</v>
      </c>
      <c r="E37" s="111">
        <v>83.33</v>
      </c>
      <c r="F37" s="111">
        <v>80.5</v>
      </c>
      <c r="G37" s="112">
        <v>2844.52</v>
      </c>
      <c r="H37" s="111">
        <v>4.72</v>
      </c>
      <c r="I37" s="111">
        <v>9.01</v>
      </c>
      <c r="J37" s="111">
        <v>54.82</v>
      </c>
      <c r="K37" s="112">
        <v>50.1</v>
      </c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s="44" customFormat="1" ht="13.5" x14ac:dyDescent="0.2">
      <c r="A38" s="110">
        <v>32</v>
      </c>
      <c r="B38" s="110" t="s">
        <v>44</v>
      </c>
      <c r="C38" s="111">
        <v>27.2</v>
      </c>
      <c r="D38" s="111">
        <v>7.7</v>
      </c>
      <c r="E38" s="111">
        <v>9.66</v>
      </c>
      <c r="F38" s="111">
        <v>-17.54</v>
      </c>
      <c r="G38" s="112">
        <v>-64.489999999999995</v>
      </c>
      <c r="H38" s="111">
        <v>40.82</v>
      </c>
      <c r="I38" s="111">
        <v>14.23</v>
      </c>
      <c r="J38" s="111">
        <v>17.5</v>
      </c>
      <c r="K38" s="112">
        <v>-23.32</v>
      </c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s="44" customFormat="1" ht="13.5" x14ac:dyDescent="0.2">
      <c r="A39" s="110">
        <v>33</v>
      </c>
      <c r="B39" s="110" t="s">
        <v>45</v>
      </c>
      <c r="C39" s="111">
        <v>599.39</v>
      </c>
      <c r="D39" s="111">
        <v>778.91</v>
      </c>
      <c r="E39" s="111">
        <v>777.44</v>
      </c>
      <c r="F39" s="111">
        <v>178.05</v>
      </c>
      <c r="G39" s="112">
        <v>29.71</v>
      </c>
      <c r="H39" s="111">
        <v>17.66</v>
      </c>
      <c r="I39" s="111">
        <v>20.18</v>
      </c>
      <c r="J39" s="111">
        <v>20.11</v>
      </c>
      <c r="K39" s="112">
        <v>2.4500000000000002</v>
      </c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s="44" customFormat="1" ht="13.5" x14ac:dyDescent="0.2">
      <c r="A40" s="110">
        <v>34</v>
      </c>
      <c r="B40" s="110" t="s">
        <v>46</v>
      </c>
      <c r="C40" s="111">
        <v>0</v>
      </c>
      <c r="D40" s="111">
        <v>17.16</v>
      </c>
      <c r="E40" s="111">
        <v>17.16</v>
      </c>
      <c r="F40" s="111">
        <v>17.16</v>
      </c>
      <c r="G40" s="112">
        <v>0</v>
      </c>
      <c r="H40" s="111">
        <v>0</v>
      </c>
      <c r="I40" s="111">
        <v>86.62</v>
      </c>
      <c r="J40" s="111">
        <v>86.62</v>
      </c>
      <c r="K40" s="112">
        <v>86.62</v>
      </c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s="44" customFormat="1" ht="13.5" x14ac:dyDescent="0.2">
      <c r="A41" s="110">
        <v>35</v>
      </c>
      <c r="B41" s="110" t="s">
        <v>47</v>
      </c>
      <c r="C41" s="111">
        <v>311.38</v>
      </c>
      <c r="D41" s="111">
        <v>425.14</v>
      </c>
      <c r="E41" s="111">
        <v>497.28</v>
      </c>
      <c r="F41" s="111">
        <v>185.9</v>
      </c>
      <c r="G41" s="112">
        <v>59.7</v>
      </c>
      <c r="H41" s="111">
        <v>17.18</v>
      </c>
      <c r="I41" s="111">
        <v>16.670000000000002</v>
      </c>
      <c r="J41" s="111">
        <v>15.57</v>
      </c>
      <c r="K41" s="112">
        <v>-1.61</v>
      </c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  <c r="IS41" s="45"/>
      <c r="IT41" s="45"/>
      <c r="IU41" s="45"/>
      <c r="IV41" s="45"/>
    </row>
    <row r="42" spans="1:256" s="44" customFormat="1" ht="13.5" x14ac:dyDescent="0.2">
      <c r="A42" s="110">
        <v>36</v>
      </c>
      <c r="B42" s="110" t="s">
        <v>48</v>
      </c>
      <c r="C42" s="111">
        <v>428.8</v>
      </c>
      <c r="D42" s="111">
        <v>520.86</v>
      </c>
      <c r="E42" s="111">
        <v>596.32000000000005</v>
      </c>
      <c r="F42" s="111">
        <v>167.52</v>
      </c>
      <c r="G42" s="112">
        <v>39.07</v>
      </c>
      <c r="H42" s="111">
        <v>51.31</v>
      </c>
      <c r="I42" s="111">
        <v>47.39</v>
      </c>
      <c r="J42" s="111">
        <v>48.96</v>
      </c>
      <c r="K42" s="112">
        <v>-2.35</v>
      </c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  <c r="IS42" s="45"/>
      <c r="IT42" s="45"/>
      <c r="IU42" s="45"/>
      <c r="IV42" s="45"/>
    </row>
    <row r="43" spans="1:256" s="44" customFormat="1" ht="13.5" x14ac:dyDescent="0.2">
      <c r="A43" s="110">
        <v>37</v>
      </c>
      <c r="B43" s="110" t="s">
        <v>49</v>
      </c>
      <c r="C43" s="111">
        <v>7.29</v>
      </c>
      <c r="D43" s="111">
        <v>3.17</v>
      </c>
      <c r="E43" s="111">
        <v>3.17</v>
      </c>
      <c r="F43" s="111">
        <v>-4.12</v>
      </c>
      <c r="G43" s="112">
        <v>-56.52</v>
      </c>
      <c r="H43" s="111">
        <v>10.96</v>
      </c>
      <c r="I43" s="111">
        <v>4.97</v>
      </c>
      <c r="J43" s="111">
        <v>5.38</v>
      </c>
      <c r="K43" s="112">
        <v>-5.58</v>
      </c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  <c r="IU43" s="45"/>
      <c r="IV43" s="45"/>
    </row>
    <row r="44" spans="1:256" s="44" customFormat="1" ht="13.5" x14ac:dyDescent="0.2">
      <c r="A44" s="110">
        <v>38</v>
      </c>
      <c r="B44" s="110" t="s">
        <v>50</v>
      </c>
      <c r="C44" s="111">
        <v>15.35</v>
      </c>
      <c r="D44" s="111">
        <v>16.2</v>
      </c>
      <c r="E44" s="111">
        <v>115.32</v>
      </c>
      <c r="F44" s="111">
        <v>99.97</v>
      </c>
      <c r="G44" s="112">
        <v>651.27</v>
      </c>
      <c r="H44" s="111">
        <v>8.48</v>
      </c>
      <c r="I44" s="111">
        <v>7.93</v>
      </c>
      <c r="J44" s="111">
        <v>34.159999999999997</v>
      </c>
      <c r="K44" s="112">
        <v>25.68</v>
      </c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  <c r="IS44" s="45"/>
      <c r="IT44" s="45"/>
      <c r="IU44" s="45"/>
      <c r="IV44" s="45"/>
    </row>
    <row r="45" spans="1:256" s="44" customFormat="1" ht="13.5" x14ac:dyDescent="0.2">
      <c r="A45" s="110">
        <v>39</v>
      </c>
      <c r="B45" s="110" t="s">
        <v>51</v>
      </c>
      <c r="C45" s="111">
        <v>1.04</v>
      </c>
      <c r="D45" s="111">
        <v>0.36</v>
      </c>
      <c r="E45" s="111">
        <v>0.37</v>
      </c>
      <c r="F45" s="111">
        <v>-0.67</v>
      </c>
      <c r="G45" s="112">
        <v>-64.42</v>
      </c>
      <c r="H45" s="111">
        <v>7.34</v>
      </c>
      <c r="I45" s="111">
        <v>1.86</v>
      </c>
      <c r="J45" s="111">
        <v>1.79</v>
      </c>
      <c r="K45" s="112">
        <v>-5.55</v>
      </c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  <c r="IS45" s="45"/>
      <c r="IT45" s="45"/>
      <c r="IU45" s="45"/>
      <c r="IV45" s="45"/>
    </row>
    <row r="46" spans="1:256" s="44" customFormat="1" ht="13.5" x14ac:dyDescent="0.2">
      <c r="A46" s="110">
        <v>40</v>
      </c>
      <c r="B46" s="110" t="s">
        <v>52</v>
      </c>
      <c r="C46" s="111">
        <v>129.30000000000001</v>
      </c>
      <c r="D46" s="111">
        <v>153.68</v>
      </c>
      <c r="E46" s="111">
        <v>153.68</v>
      </c>
      <c r="F46" s="111">
        <v>24.38</v>
      </c>
      <c r="G46" s="112">
        <v>18.86</v>
      </c>
      <c r="H46" s="111">
        <v>18.77</v>
      </c>
      <c r="I46" s="111">
        <v>22.75</v>
      </c>
      <c r="J46" s="111">
        <v>22.75</v>
      </c>
      <c r="K46" s="112">
        <v>3.98</v>
      </c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</row>
    <row r="47" spans="1:256" s="44" customFormat="1" ht="13.5" x14ac:dyDescent="0.2">
      <c r="A47" s="110">
        <v>41</v>
      </c>
      <c r="B47" s="110" t="s">
        <v>53</v>
      </c>
      <c r="C47" s="111">
        <v>1.59</v>
      </c>
      <c r="D47" s="111">
        <v>0</v>
      </c>
      <c r="E47" s="111">
        <v>0</v>
      </c>
      <c r="F47" s="111">
        <v>-1.59</v>
      </c>
      <c r="G47" s="112">
        <v>-100</v>
      </c>
      <c r="H47" s="111">
        <v>16.34</v>
      </c>
      <c r="I47" s="111">
        <v>0</v>
      </c>
      <c r="J47" s="111">
        <v>0</v>
      </c>
      <c r="K47" s="112">
        <v>-16.34</v>
      </c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</row>
    <row r="48" spans="1:256" s="44" customFormat="1" ht="13.5" x14ac:dyDescent="0.2">
      <c r="A48" s="110">
        <v>42</v>
      </c>
      <c r="B48" s="110" t="s">
        <v>54</v>
      </c>
      <c r="C48" s="111">
        <v>11.22</v>
      </c>
      <c r="D48" s="111">
        <v>8.5</v>
      </c>
      <c r="E48" s="111">
        <v>4.88</v>
      </c>
      <c r="F48" s="111">
        <v>-6.34</v>
      </c>
      <c r="G48" s="112">
        <v>-56.51</v>
      </c>
      <c r="H48" s="111">
        <v>44.16</v>
      </c>
      <c r="I48" s="111">
        <v>28.47</v>
      </c>
      <c r="J48" s="111">
        <v>17.399999999999999</v>
      </c>
      <c r="K48" s="112">
        <v>-26.76</v>
      </c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  <c r="IT48" s="45"/>
      <c r="IU48" s="45"/>
      <c r="IV48" s="45"/>
    </row>
    <row r="49" spans="1:256" s="44" customFormat="1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2">
        <v>0</v>
      </c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</row>
    <row r="50" spans="1:256" s="44" customFormat="1" ht="13.5" x14ac:dyDescent="0.2">
      <c r="A50" s="110">
        <v>44</v>
      </c>
      <c r="B50" s="110" t="s">
        <v>56</v>
      </c>
      <c r="C50" s="111">
        <v>0</v>
      </c>
      <c r="D50" s="111">
        <v>54.12</v>
      </c>
      <c r="E50" s="111">
        <v>111.1</v>
      </c>
      <c r="F50" s="111">
        <v>111.1</v>
      </c>
      <c r="G50" s="112">
        <v>0</v>
      </c>
      <c r="H50" s="111">
        <v>0</v>
      </c>
      <c r="I50" s="111">
        <v>53.83</v>
      </c>
      <c r="J50" s="111">
        <v>45.55</v>
      </c>
      <c r="K50" s="112">
        <v>45.55</v>
      </c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1:256" s="50" customFormat="1" ht="13.5" x14ac:dyDescent="0.2">
      <c r="A51" s="21"/>
      <c r="B51" s="14" t="s">
        <v>57</v>
      </c>
      <c r="C51" s="16">
        <f>SUM(C34:C50)</f>
        <v>2156.0099999999998</v>
      </c>
      <c r="D51" s="16">
        <f>SUM(D34:D50)</f>
        <v>2780.81</v>
      </c>
      <c r="E51" s="16">
        <f>SUM(E34:E50)</f>
        <v>3301.9000000000005</v>
      </c>
      <c r="F51" s="16">
        <f t="shared" ref="F51:F62" si="0">+(E51-C51)</f>
        <v>1145.8900000000008</v>
      </c>
      <c r="G51" s="32">
        <f t="shared" ref="G51:G62" si="1">IF(C51=0,"",(E51-C51)/C51*100)</f>
        <v>53.148640312429016</v>
      </c>
      <c r="H51" s="16">
        <f>C51/(t1a!H51)%</f>
        <v>22.134149158423714</v>
      </c>
      <c r="I51" s="16">
        <f>D51/(t1a!I51)%</f>
        <v>23.855546128591975</v>
      </c>
      <c r="J51" s="16">
        <f>E51/(t1a!J51)%</f>
        <v>25.511731421231683</v>
      </c>
      <c r="K51" s="16">
        <f t="shared" ref="K51:K62" si="2">J51-H51</f>
        <v>3.3775822628079695</v>
      </c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1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  <c r="IU51" s="51"/>
      <c r="IV51" s="51"/>
    </row>
    <row r="52" spans="1:256" s="44" customFormat="1" ht="13.5" x14ac:dyDescent="0.2">
      <c r="A52" s="113">
        <v>45</v>
      </c>
      <c r="B52" s="110" t="s">
        <v>58</v>
      </c>
      <c r="C52" s="111">
        <v>12.46</v>
      </c>
      <c r="D52" s="111">
        <v>12.5</v>
      </c>
      <c r="E52" s="111">
        <v>0.67</v>
      </c>
      <c r="F52" s="111">
        <v>-11.79</v>
      </c>
      <c r="G52" s="112">
        <v>-94.62</v>
      </c>
      <c r="H52" s="111">
        <v>0.5</v>
      </c>
      <c r="I52" s="111">
        <v>0.33</v>
      </c>
      <c r="J52" s="111">
        <v>0.03</v>
      </c>
      <c r="K52" s="112">
        <v>-0.47</v>
      </c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</row>
    <row r="53" spans="1:256" s="44" customFormat="1" ht="13.5" x14ac:dyDescent="0.2">
      <c r="A53" s="113">
        <v>46</v>
      </c>
      <c r="B53" s="110" t="s">
        <v>59</v>
      </c>
      <c r="C53" s="111">
        <v>7.25</v>
      </c>
      <c r="D53" s="111">
        <v>8.08</v>
      </c>
      <c r="E53" s="111">
        <v>7.6</v>
      </c>
      <c r="F53" s="111">
        <v>0.35</v>
      </c>
      <c r="G53" s="112">
        <v>4.83</v>
      </c>
      <c r="H53" s="111">
        <v>23.47</v>
      </c>
      <c r="I53" s="111">
        <v>27.45</v>
      </c>
      <c r="J53" s="111">
        <v>24.4</v>
      </c>
      <c r="K53" s="112">
        <v>0.93</v>
      </c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</row>
    <row r="54" spans="1:256" s="44" customFormat="1" ht="13.5" x14ac:dyDescent="0.2">
      <c r="A54" s="113">
        <v>47</v>
      </c>
      <c r="B54" s="110" t="s">
        <v>60</v>
      </c>
      <c r="C54" s="111">
        <v>3.56</v>
      </c>
      <c r="D54" s="111">
        <v>3.02</v>
      </c>
      <c r="E54" s="111">
        <v>0.59</v>
      </c>
      <c r="F54" s="111">
        <v>-2.97</v>
      </c>
      <c r="G54" s="112">
        <v>-83.43</v>
      </c>
      <c r="H54" s="111">
        <v>28.55</v>
      </c>
      <c r="I54" s="111">
        <v>25.68</v>
      </c>
      <c r="J54" s="111">
        <v>5.57</v>
      </c>
      <c r="K54" s="112">
        <v>-22.98</v>
      </c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</row>
    <row r="55" spans="1:256" s="44" customFormat="1" ht="13.5" x14ac:dyDescent="0.2">
      <c r="A55" s="113">
        <v>48</v>
      </c>
      <c r="B55" s="110" t="s">
        <v>61</v>
      </c>
      <c r="C55" s="111">
        <v>18.309999999999999</v>
      </c>
      <c r="D55" s="111">
        <v>17.899999999999999</v>
      </c>
      <c r="E55" s="111">
        <v>17.670000000000002</v>
      </c>
      <c r="F55" s="111">
        <v>-0.64</v>
      </c>
      <c r="G55" s="112">
        <v>-3.5</v>
      </c>
      <c r="H55" s="111">
        <v>60.53</v>
      </c>
      <c r="I55" s="111">
        <v>63.01</v>
      </c>
      <c r="J55" s="111">
        <v>63.91</v>
      </c>
      <c r="K55" s="112">
        <v>3.38</v>
      </c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</row>
    <row r="56" spans="1:256" s="44" customFormat="1" ht="13.5" x14ac:dyDescent="0.2">
      <c r="A56" s="113">
        <v>49</v>
      </c>
      <c r="B56" s="110" t="s">
        <v>62</v>
      </c>
      <c r="C56" s="111">
        <v>17.37</v>
      </c>
      <c r="D56" s="111">
        <v>15.16</v>
      </c>
      <c r="E56" s="111">
        <v>16.399999999999999</v>
      </c>
      <c r="F56" s="111">
        <v>-0.97</v>
      </c>
      <c r="G56" s="112">
        <v>-5.58</v>
      </c>
      <c r="H56" s="111">
        <v>61.08</v>
      </c>
      <c r="I56" s="111">
        <v>52.02</v>
      </c>
      <c r="J56" s="111">
        <v>53.11</v>
      </c>
      <c r="K56" s="112">
        <v>-7.97</v>
      </c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</row>
    <row r="57" spans="1:256" s="44" customFormat="1" ht="13.5" x14ac:dyDescent="0.2">
      <c r="A57" s="113">
        <v>50</v>
      </c>
      <c r="B57" s="110" t="s">
        <v>63</v>
      </c>
      <c r="C57" s="111">
        <v>2.83</v>
      </c>
      <c r="D57" s="111">
        <v>2.2200000000000002</v>
      </c>
      <c r="E57" s="111">
        <v>2.82</v>
      </c>
      <c r="F57" s="111">
        <v>-0.01</v>
      </c>
      <c r="G57" s="112">
        <v>-0.35</v>
      </c>
      <c r="H57" s="111">
        <v>40.43</v>
      </c>
      <c r="I57" s="111">
        <v>29.68</v>
      </c>
      <c r="J57" s="111">
        <v>35.21</v>
      </c>
      <c r="K57" s="112">
        <v>-5.22</v>
      </c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</row>
    <row r="58" spans="1:256" s="44" customFormat="1" ht="13.5" x14ac:dyDescent="0.2">
      <c r="A58" s="113">
        <v>51</v>
      </c>
      <c r="B58" s="110" t="s">
        <v>64</v>
      </c>
      <c r="C58" s="111">
        <v>7.52</v>
      </c>
      <c r="D58" s="111">
        <v>8.84</v>
      </c>
      <c r="E58" s="111">
        <v>10.220000000000001</v>
      </c>
      <c r="F58" s="111">
        <v>2.7</v>
      </c>
      <c r="G58" s="112">
        <v>35.9</v>
      </c>
      <c r="H58" s="111">
        <v>11.28</v>
      </c>
      <c r="I58" s="111">
        <v>13.55</v>
      </c>
      <c r="J58" s="111">
        <v>13.98</v>
      </c>
      <c r="K58" s="112">
        <v>2.7</v>
      </c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</row>
    <row r="59" spans="1:256" s="50" customFormat="1" ht="13.5" x14ac:dyDescent="0.2">
      <c r="A59" s="21"/>
      <c r="B59" s="22" t="s">
        <v>65</v>
      </c>
      <c r="C59" s="16">
        <f>SUM(C52:C58)</f>
        <v>69.3</v>
      </c>
      <c r="D59" s="16">
        <f>SUM(D52:D58)</f>
        <v>67.72</v>
      </c>
      <c r="E59" s="16">
        <f>SUM(E52:E58)</f>
        <v>55.97</v>
      </c>
      <c r="F59" s="16">
        <f t="shared" si="0"/>
        <v>-13.329999999999998</v>
      </c>
      <c r="G59" s="32">
        <f t="shared" si="1"/>
        <v>-19.235209235209233</v>
      </c>
      <c r="H59" s="16">
        <f>C59/(t1a!H59)%</f>
        <v>2.5918459702966223</v>
      </c>
      <c r="I59" s="16">
        <f>D59/(t1a!I59)%</f>
        <v>1.7014647873169015</v>
      </c>
      <c r="J59" s="16">
        <f>E59/(t1a!J59)%</f>
        <v>2.0303997678299353</v>
      </c>
      <c r="K59" s="16">
        <f t="shared" si="2"/>
        <v>-0.56144620246668708</v>
      </c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</row>
    <row r="60" spans="1:256" s="44" customFormat="1" ht="13.5" x14ac:dyDescent="0.2">
      <c r="A60" s="113">
        <v>52</v>
      </c>
      <c r="B60" s="110" t="s">
        <v>66</v>
      </c>
      <c r="C60" s="111">
        <v>375.05</v>
      </c>
      <c r="D60" s="111">
        <v>395.04</v>
      </c>
      <c r="E60" s="111">
        <v>483.44</v>
      </c>
      <c r="F60" s="111">
        <v>108.39</v>
      </c>
      <c r="G60" s="112">
        <v>28.9</v>
      </c>
      <c r="H60" s="111">
        <v>16.510000000000002</v>
      </c>
      <c r="I60" s="111">
        <v>15.85</v>
      </c>
      <c r="J60" s="111">
        <v>18.98</v>
      </c>
      <c r="K60" s="112">
        <v>2.4700000000000002</v>
      </c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  <c r="IN60" s="45"/>
      <c r="IO60" s="45"/>
      <c r="IP60" s="45"/>
      <c r="IQ60" s="45"/>
      <c r="IR60" s="45"/>
      <c r="IS60" s="45"/>
      <c r="IT60" s="45"/>
      <c r="IU60" s="45"/>
      <c r="IV60" s="45"/>
    </row>
    <row r="61" spans="1:256" s="50" customFormat="1" ht="13.5" x14ac:dyDescent="0.2">
      <c r="A61" s="14"/>
      <c r="B61" s="14" t="s">
        <v>67</v>
      </c>
      <c r="C61" s="16">
        <f>SUM(C60:C60)</f>
        <v>375.05</v>
      </c>
      <c r="D61" s="16">
        <f>SUM(D60:D60)</f>
        <v>395.04</v>
      </c>
      <c r="E61" s="16">
        <f>SUM(E60:E60)</f>
        <v>483.44</v>
      </c>
      <c r="F61" s="16">
        <f t="shared" si="0"/>
        <v>108.38999999999999</v>
      </c>
      <c r="G61" s="32">
        <f t="shared" si="1"/>
        <v>28.900146647113711</v>
      </c>
      <c r="H61" s="16">
        <f>C61/(t1a!H61)%</f>
        <v>16.510534517824599</v>
      </c>
      <c r="I61" s="16">
        <f>D61/(t1a!I61)%</f>
        <v>15.849974121017345</v>
      </c>
      <c r="J61" s="16">
        <f>E61/(t1a!J61)%</f>
        <v>18.98441396263906</v>
      </c>
      <c r="K61" s="32">
        <f t="shared" si="2"/>
        <v>2.473879444814461</v>
      </c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</row>
    <row r="62" spans="1:256" s="50" customFormat="1" ht="13.5" x14ac:dyDescent="0.2">
      <c r="A62" s="14"/>
      <c r="B62" s="14" t="s">
        <v>68</v>
      </c>
      <c r="C62" s="16">
        <f>SUM(C61,C59,C51,C33)</f>
        <v>14310.180000000004</v>
      </c>
      <c r="D62" s="16">
        <f>SUM(D61,D59,D51,D33)</f>
        <v>15269.57</v>
      </c>
      <c r="E62" s="16">
        <f>SUM(E61,E59,E51,E33)</f>
        <v>17092.550000000003</v>
      </c>
      <c r="F62" s="16">
        <f t="shared" si="0"/>
        <v>2782.369999999999</v>
      </c>
      <c r="G62" s="32">
        <f t="shared" si="1"/>
        <v>19.44329141911561</v>
      </c>
      <c r="H62" s="16">
        <f>C62/(t1a!H62)%</f>
        <v>21.140450154444487</v>
      </c>
      <c r="I62" s="16">
        <f>D62/(t1a!I62)%</f>
        <v>21.084718492440217</v>
      </c>
      <c r="J62" s="16">
        <f>E62/(t1a!J62)%</f>
        <v>23.389254746575894</v>
      </c>
      <c r="K62" s="32">
        <f t="shared" si="2"/>
        <v>2.2488045921314068</v>
      </c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  <c r="IU62" s="51"/>
      <c r="IV62" s="51"/>
    </row>
    <row r="63" spans="1:256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</row>
    <row r="64" spans="1:256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</row>
    <row r="65" spans="1:11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</row>
    <row r="66" spans="1:11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</row>
    <row r="67" spans="1:11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</row>
    <row r="68" spans="1:11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</row>
    <row r="69" spans="1:11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</row>
    <row r="70" spans="1:11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</row>
    <row r="71" spans="1:11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</row>
    <row r="72" spans="1:11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</row>
    <row r="73" spans="1:11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</row>
    <row r="74" spans="1:11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</row>
    <row r="75" spans="1:11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</row>
    <row r="76" spans="1:11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</row>
    <row r="77" spans="1:11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</row>
    <row r="78" spans="1:11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</row>
    <row r="79" spans="1:11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</row>
    <row r="80" spans="1:11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</row>
    <row r="81" spans="1:11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</row>
    <row r="82" spans="1:11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</row>
    <row r="83" spans="1:11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</row>
    <row r="84" spans="1:11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</row>
    <row r="85" spans="1:11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</row>
    <row r="86" spans="1:11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</row>
    <row r="87" spans="1:11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</row>
    <row r="88" spans="1:11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</row>
    <row r="89" spans="1:11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</row>
    <row r="90" spans="1:11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</row>
    <row r="91" spans="1:11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</row>
    <row r="92" spans="1:11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</row>
    <row r="93" spans="1:11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</row>
    <row r="94" spans="1:11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</row>
    <row r="95" spans="1:11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</row>
    <row r="96" spans="1:11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</row>
    <row r="97" spans="1:11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</row>
    <row r="98" spans="1:11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</row>
    <row r="99" spans="1:11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</row>
    <row r="100" spans="1:11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</row>
    <row r="101" spans="1:11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</row>
    <row r="102" spans="1:11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</row>
    <row r="103" spans="1:11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</row>
    <row r="104" spans="1:11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</row>
    <row r="105" spans="1:11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</row>
    <row r="106" spans="1:11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</row>
    <row r="107" spans="1:11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</row>
    <row r="108" spans="1:11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</row>
    <row r="109" spans="1:11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</row>
    <row r="110" spans="1:11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</row>
    <row r="111" spans="1:11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</row>
    <row r="112" spans="1:11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</row>
    <row r="113" spans="1:11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</row>
    <row r="114" spans="1:11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</row>
    <row r="115" spans="1:11" s="4" customFormat="1" x14ac:dyDescent="0.2">
      <c r="E115" s="8"/>
      <c r="G115" s="25"/>
      <c r="I115" s="8"/>
      <c r="K115" s="25"/>
    </row>
    <row r="116" spans="1:11" s="4" customFormat="1" x14ac:dyDescent="0.2">
      <c r="E116" s="8"/>
      <c r="G116" s="25"/>
      <c r="I116" s="8"/>
      <c r="K116" s="25"/>
    </row>
    <row r="117" spans="1:11" s="4" customFormat="1" x14ac:dyDescent="0.2">
      <c r="E117" s="8"/>
      <c r="G117" s="25"/>
      <c r="I117" s="8"/>
      <c r="K117" s="25"/>
    </row>
    <row r="118" spans="1:11" s="4" customFormat="1" x14ac:dyDescent="0.2">
      <c r="E118" s="8"/>
      <c r="G118" s="25"/>
      <c r="I118" s="8"/>
      <c r="K118" s="25"/>
    </row>
    <row r="119" spans="1:11" s="4" customFormat="1" x14ac:dyDescent="0.2">
      <c r="E119" s="8"/>
      <c r="G119" s="25"/>
      <c r="I119" s="8"/>
      <c r="K119" s="25"/>
    </row>
    <row r="120" spans="1:11" s="4" customFormat="1" x14ac:dyDescent="0.2">
      <c r="E120" s="8"/>
      <c r="G120" s="25"/>
      <c r="I120" s="8"/>
      <c r="K120" s="25"/>
    </row>
    <row r="121" spans="1:11" s="4" customFormat="1" x14ac:dyDescent="0.2">
      <c r="E121" s="8"/>
      <c r="G121" s="25"/>
      <c r="I121" s="8"/>
      <c r="K121" s="25"/>
    </row>
    <row r="122" spans="1:11" s="4" customFormat="1" x14ac:dyDescent="0.2">
      <c r="E122" s="8"/>
      <c r="G122" s="25"/>
      <c r="I122" s="8"/>
      <c r="K122" s="25"/>
    </row>
    <row r="123" spans="1:11" s="4" customFormat="1" x14ac:dyDescent="0.2">
      <c r="E123" s="8"/>
      <c r="G123" s="25"/>
      <c r="I123" s="8"/>
      <c r="K123" s="25"/>
    </row>
    <row r="124" spans="1:11" s="4" customFormat="1" x14ac:dyDescent="0.2">
      <c r="E124" s="8"/>
      <c r="G124" s="25"/>
      <c r="I124" s="8"/>
      <c r="K124" s="25"/>
    </row>
    <row r="125" spans="1:11" s="4" customFormat="1" x14ac:dyDescent="0.2">
      <c r="E125" s="8"/>
      <c r="G125" s="25"/>
      <c r="I125" s="8"/>
      <c r="K125" s="25"/>
    </row>
    <row r="126" spans="1:11" s="4" customFormat="1" x14ac:dyDescent="0.2">
      <c r="E126" s="8"/>
      <c r="G126" s="25"/>
      <c r="I126" s="8"/>
      <c r="K126" s="25"/>
    </row>
  </sheetData>
  <sheetProtection selectLockedCells="1" selectUnlockedCells="1"/>
  <mergeCells count="6"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25"/>
  <sheetViews>
    <sheetView zoomScaleSheetLayoutView="80" workbookViewId="0">
      <selection activeCell="E8" sqref="E8"/>
    </sheetView>
  </sheetViews>
  <sheetFormatPr defaultRowHeight="12.75" x14ac:dyDescent="0.2"/>
  <cols>
    <col min="1" max="1" width="5.7109375" style="1" customWidth="1"/>
    <col min="2" max="2" width="31" style="1" customWidth="1"/>
    <col min="3" max="3" width="23.42578125" style="2" customWidth="1"/>
    <col min="4" max="5" width="22.7109375" style="4" customWidth="1"/>
    <col min="6" max="192" width="9.140625" style="4" customWidth="1"/>
    <col min="193" max="193" width="9.140625" style="1" customWidth="1"/>
    <col min="194" max="16384" width="9.140625" style="1"/>
  </cols>
  <sheetData>
    <row r="1" spans="1:252" s="36" customFormat="1" ht="14.85" customHeight="1" x14ac:dyDescent="0.25">
      <c r="A1" s="36" t="s">
        <v>128</v>
      </c>
      <c r="C1" s="52" t="s">
        <v>129</v>
      </c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</row>
    <row r="2" spans="1:252" s="20" customFormat="1" ht="27" customHeight="1" x14ac:dyDescent="0.25">
      <c r="A2" s="7"/>
      <c r="B2" s="175" t="str">
        <f>T1M!C2</f>
        <v>DATA FOR THE YEAR ENDED 31ST MARCH 2016</v>
      </c>
      <c r="C2" s="175"/>
      <c r="D2" s="175"/>
      <c r="E2" s="95" t="s">
        <v>130</v>
      </c>
      <c r="F2" s="106"/>
      <c r="G2" s="106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</row>
    <row r="3" spans="1:252" s="51" customFormat="1" ht="12.6" customHeight="1" x14ac:dyDescent="0.2">
      <c r="A3" s="158" t="s">
        <v>4</v>
      </c>
      <c r="B3" s="158" t="s">
        <v>5</v>
      </c>
      <c r="C3" s="96" t="s">
        <v>131</v>
      </c>
      <c r="D3" s="109" t="s">
        <v>132</v>
      </c>
      <c r="E3" s="109" t="s">
        <v>133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</row>
    <row r="4" spans="1:252" s="51" customFormat="1" ht="12.6" customHeight="1" x14ac:dyDescent="0.2">
      <c r="A4" s="158"/>
      <c r="B4" s="158"/>
      <c r="C4" s="138" t="s">
        <v>134</v>
      </c>
      <c r="D4" s="137" t="s">
        <v>134</v>
      </c>
      <c r="E4" s="139" t="s">
        <v>78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</row>
    <row r="5" spans="1:252" ht="12" customHeight="1" x14ac:dyDescent="0.2">
      <c r="A5" s="110">
        <v>1</v>
      </c>
      <c r="B5" s="113" t="s">
        <v>12</v>
      </c>
      <c r="C5" s="118">
        <v>99.88</v>
      </c>
      <c r="D5" s="118">
        <v>158.34</v>
      </c>
      <c r="E5" s="118">
        <f>C5+D5</f>
        <v>258.22000000000003</v>
      </c>
    </row>
    <row r="6" spans="1:252" ht="12" customHeight="1" x14ac:dyDescent="0.2">
      <c r="A6" s="110">
        <v>2</v>
      </c>
      <c r="B6" s="113" t="s">
        <v>13</v>
      </c>
      <c r="C6" s="118">
        <v>6.2</v>
      </c>
      <c r="D6" s="118">
        <v>7.64</v>
      </c>
      <c r="E6" s="118">
        <f t="shared" ref="E6:E59" si="0">C6+D6</f>
        <v>13.84</v>
      </c>
    </row>
    <row r="7" spans="1:252" ht="13.5" x14ac:dyDescent="0.2">
      <c r="A7" s="110">
        <v>3</v>
      </c>
      <c r="B7" s="113" t="s">
        <v>14</v>
      </c>
      <c r="C7" s="118">
        <v>105.75</v>
      </c>
      <c r="D7" s="118">
        <v>262.31</v>
      </c>
      <c r="E7" s="118">
        <f t="shared" si="0"/>
        <v>368.06</v>
      </c>
    </row>
    <row r="8" spans="1:252" ht="13.5" x14ac:dyDescent="0.2">
      <c r="A8" s="110">
        <v>4</v>
      </c>
      <c r="B8" s="113" t="s">
        <v>15</v>
      </c>
      <c r="C8" s="118">
        <v>303</v>
      </c>
      <c r="D8" s="118">
        <v>104</v>
      </c>
      <c r="E8" s="118">
        <f t="shared" si="0"/>
        <v>407</v>
      </c>
    </row>
    <row r="9" spans="1:252" ht="13.5" x14ac:dyDescent="0.2">
      <c r="A9" s="110">
        <v>5</v>
      </c>
      <c r="B9" s="113" t="s">
        <v>16</v>
      </c>
      <c r="C9" s="118">
        <v>82.77</v>
      </c>
      <c r="D9" s="118">
        <v>31.17</v>
      </c>
      <c r="E9" s="118">
        <f t="shared" si="0"/>
        <v>113.94</v>
      </c>
    </row>
    <row r="10" spans="1:252" ht="13.5" x14ac:dyDescent="0.2">
      <c r="A10" s="110">
        <v>6</v>
      </c>
      <c r="B10" s="113" t="s">
        <v>17</v>
      </c>
      <c r="C10" s="118">
        <v>0.17</v>
      </c>
      <c r="D10" s="118">
        <v>0.22</v>
      </c>
      <c r="E10" s="118">
        <f t="shared" si="0"/>
        <v>0.39</v>
      </c>
    </row>
    <row r="11" spans="1:252" ht="13.5" x14ac:dyDescent="0.2">
      <c r="A11" s="110">
        <v>7</v>
      </c>
      <c r="B11" s="113" t="s">
        <v>18</v>
      </c>
      <c r="C11" s="118">
        <v>45.97</v>
      </c>
      <c r="D11" s="118">
        <v>39</v>
      </c>
      <c r="E11" s="118">
        <f t="shared" si="0"/>
        <v>84.97</v>
      </c>
    </row>
    <row r="12" spans="1:252" ht="13.5" x14ac:dyDescent="0.2">
      <c r="A12" s="110">
        <v>8</v>
      </c>
      <c r="B12" s="113" t="s">
        <v>19</v>
      </c>
      <c r="C12" s="118">
        <v>232.37</v>
      </c>
      <c r="D12" s="118">
        <v>393.4</v>
      </c>
      <c r="E12" s="118">
        <f t="shared" si="0"/>
        <v>625.77</v>
      </c>
    </row>
    <row r="13" spans="1:252" ht="13.5" x14ac:dyDescent="0.2">
      <c r="A13" s="110">
        <v>9</v>
      </c>
      <c r="B13" s="113" t="s">
        <v>20</v>
      </c>
      <c r="C13" s="118">
        <v>27.12</v>
      </c>
      <c r="D13" s="118">
        <v>53.22</v>
      </c>
      <c r="E13" s="118">
        <f t="shared" si="0"/>
        <v>80.34</v>
      </c>
    </row>
    <row r="14" spans="1:252" ht="13.5" x14ac:dyDescent="0.2">
      <c r="A14" s="110">
        <v>10</v>
      </c>
      <c r="B14" s="113" t="s">
        <v>21</v>
      </c>
      <c r="C14" s="118">
        <v>403.87</v>
      </c>
      <c r="D14" s="118">
        <v>153.1</v>
      </c>
      <c r="E14" s="118">
        <f t="shared" si="0"/>
        <v>556.97</v>
      </c>
    </row>
    <row r="15" spans="1:252" ht="13.5" x14ac:dyDescent="0.2">
      <c r="A15" s="110">
        <v>11</v>
      </c>
      <c r="B15" s="113" t="s">
        <v>22</v>
      </c>
      <c r="C15" s="118">
        <v>343.63</v>
      </c>
      <c r="D15" s="118">
        <v>136.69</v>
      </c>
      <c r="E15" s="118">
        <f t="shared" si="0"/>
        <v>480.32</v>
      </c>
    </row>
    <row r="16" spans="1:252" ht="13.5" x14ac:dyDescent="0.2">
      <c r="A16" s="110">
        <v>12</v>
      </c>
      <c r="B16" s="113" t="s">
        <v>23</v>
      </c>
      <c r="C16" s="118">
        <v>0</v>
      </c>
      <c r="D16" s="118">
        <v>0</v>
      </c>
      <c r="E16" s="118">
        <f t="shared" si="0"/>
        <v>0</v>
      </c>
    </row>
    <row r="17" spans="1:252" ht="13.5" x14ac:dyDescent="0.2">
      <c r="A17" s="110">
        <v>13</v>
      </c>
      <c r="B17" s="113" t="s">
        <v>24</v>
      </c>
      <c r="C17" s="118">
        <v>23.59</v>
      </c>
      <c r="D17" s="118">
        <v>60.04</v>
      </c>
      <c r="E17" s="118">
        <f t="shared" si="0"/>
        <v>83.63</v>
      </c>
    </row>
    <row r="18" spans="1:252" ht="13.5" x14ac:dyDescent="0.2">
      <c r="A18" s="110">
        <v>14</v>
      </c>
      <c r="B18" s="113" t="s">
        <v>25</v>
      </c>
      <c r="C18" s="118">
        <v>74.680000000000007</v>
      </c>
      <c r="D18" s="118">
        <v>104.56</v>
      </c>
      <c r="E18" s="118">
        <f t="shared" si="0"/>
        <v>179.24</v>
      </c>
    </row>
    <row r="19" spans="1:252" ht="13.5" x14ac:dyDescent="0.2">
      <c r="A19" s="110">
        <v>15</v>
      </c>
      <c r="B19" s="113" t="s">
        <v>26</v>
      </c>
      <c r="C19" s="118">
        <v>0</v>
      </c>
      <c r="D19" s="118">
        <v>0</v>
      </c>
      <c r="E19" s="118">
        <f t="shared" si="0"/>
        <v>0</v>
      </c>
    </row>
    <row r="20" spans="1:252" ht="13.5" x14ac:dyDescent="0.2">
      <c r="A20" s="110">
        <v>16</v>
      </c>
      <c r="B20" s="113" t="s">
        <v>27</v>
      </c>
      <c r="C20" s="118">
        <v>322.3</v>
      </c>
      <c r="D20" s="118">
        <v>279.67</v>
      </c>
      <c r="E20" s="118">
        <f t="shared" si="0"/>
        <v>601.97</v>
      </c>
    </row>
    <row r="21" spans="1:252" ht="13.5" x14ac:dyDescent="0.2">
      <c r="A21" s="110">
        <v>17</v>
      </c>
      <c r="B21" s="113" t="s">
        <v>28</v>
      </c>
      <c r="C21" s="118">
        <v>0</v>
      </c>
      <c r="D21" s="118">
        <v>0</v>
      </c>
      <c r="E21" s="118">
        <f t="shared" si="0"/>
        <v>0</v>
      </c>
    </row>
    <row r="22" spans="1:252" s="4" customFormat="1" ht="13.5" x14ac:dyDescent="0.2">
      <c r="A22" s="110">
        <v>18</v>
      </c>
      <c r="B22" s="113" t="s">
        <v>29</v>
      </c>
      <c r="C22" s="118">
        <v>0</v>
      </c>
      <c r="D22" s="118">
        <v>0</v>
      </c>
      <c r="E22" s="118">
        <f t="shared" si="0"/>
        <v>0</v>
      </c>
    </row>
    <row r="23" spans="1:252" ht="13.5" x14ac:dyDescent="0.2">
      <c r="A23" s="110">
        <v>19</v>
      </c>
      <c r="B23" s="113" t="s">
        <v>30</v>
      </c>
      <c r="C23" s="118">
        <v>1031.92</v>
      </c>
      <c r="D23" s="118">
        <v>250.98</v>
      </c>
      <c r="E23" s="118">
        <f t="shared" si="0"/>
        <v>1282.9000000000001</v>
      </c>
    </row>
    <row r="24" spans="1:252" ht="13.5" x14ac:dyDescent="0.2">
      <c r="A24" s="110">
        <v>20</v>
      </c>
      <c r="B24" s="113" t="s">
        <v>31</v>
      </c>
      <c r="C24" s="118">
        <v>0</v>
      </c>
      <c r="D24" s="118">
        <v>0</v>
      </c>
      <c r="E24" s="118">
        <f t="shared" si="0"/>
        <v>0</v>
      </c>
    </row>
    <row r="25" spans="1:252" ht="13.5" x14ac:dyDescent="0.2">
      <c r="A25" s="110">
        <v>21</v>
      </c>
      <c r="B25" s="113" t="s">
        <v>32</v>
      </c>
      <c r="C25" s="118">
        <v>0</v>
      </c>
      <c r="D25" s="118">
        <v>0</v>
      </c>
      <c r="E25" s="118">
        <f t="shared" si="0"/>
        <v>0</v>
      </c>
    </row>
    <row r="26" spans="1:252" ht="13.5" x14ac:dyDescent="0.2">
      <c r="A26" s="110">
        <v>22</v>
      </c>
      <c r="B26" s="113" t="s">
        <v>33</v>
      </c>
      <c r="C26" s="118">
        <v>0</v>
      </c>
      <c r="D26" s="118">
        <v>0</v>
      </c>
      <c r="E26" s="118">
        <f t="shared" si="0"/>
        <v>0</v>
      </c>
    </row>
    <row r="27" spans="1:252" ht="13.5" x14ac:dyDescent="0.2">
      <c r="A27" s="110">
        <v>23</v>
      </c>
      <c r="B27" s="113" t="s">
        <v>34</v>
      </c>
      <c r="C27" s="118">
        <v>1.46</v>
      </c>
      <c r="D27" s="118">
        <v>1.5</v>
      </c>
      <c r="E27" s="118">
        <f t="shared" si="0"/>
        <v>2.96</v>
      </c>
    </row>
    <row r="28" spans="1:252" ht="13.5" x14ac:dyDescent="0.2">
      <c r="A28" s="110">
        <v>24</v>
      </c>
      <c r="B28" s="113" t="s">
        <v>35</v>
      </c>
      <c r="C28" s="118">
        <v>197.33</v>
      </c>
      <c r="D28" s="118">
        <v>18.53</v>
      </c>
      <c r="E28" s="118">
        <f t="shared" si="0"/>
        <v>215.86</v>
      </c>
    </row>
    <row r="29" spans="1:252" ht="13.5" x14ac:dyDescent="0.2">
      <c r="A29" s="110">
        <v>25</v>
      </c>
      <c r="B29" s="113" t="s">
        <v>36</v>
      </c>
      <c r="C29" s="118">
        <v>123.5</v>
      </c>
      <c r="D29" s="118">
        <v>264.66000000000003</v>
      </c>
      <c r="E29" s="118">
        <f t="shared" si="0"/>
        <v>388.16</v>
      </c>
    </row>
    <row r="30" spans="1:252" ht="13.5" x14ac:dyDescent="0.2">
      <c r="A30" s="110">
        <v>26</v>
      </c>
      <c r="B30" s="113" t="s">
        <v>37</v>
      </c>
      <c r="C30" s="118">
        <v>38.39</v>
      </c>
      <c r="D30" s="118">
        <v>25.05</v>
      </c>
      <c r="E30" s="118">
        <f t="shared" si="0"/>
        <v>63.44</v>
      </c>
    </row>
    <row r="31" spans="1:252" ht="13.5" x14ac:dyDescent="0.2">
      <c r="A31" s="110">
        <v>27</v>
      </c>
      <c r="B31" s="113" t="s">
        <v>38</v>
      </c>
      <c r="C31" s="118">
        <v>63.58</v>
      </c>
      <c r="D31" s="118">
        <v>20.149999999999999</v>
      </c>
      <c r="E31" s="118">
        <f t="shared" si="0"/>
        <v>83.72999999999999</v>
      </c>
    </row>
    <row r="32" spans="1:252" s="18" customFormat="1" ht="13.5" x14ac:dyDescent="0.2">
      <c r="A32" s="14"/>
      <c r="B32" s="21" t="s">
        <v>39</v>
      </c>
      <c r="C32" s="34">
        <f>SUM(C5:C31)</f>
        <v>3527.48</v>
      </c>
      <c r="D32" s="34">
        <f>SUM(D5:D31)</f>
        <v>2364.23</v>
      </c>
      <c r="E32" s="34">
        <f>C32+D32</f>
        <v>5891.71</v>
      </c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</row>
    <row r="33" spans="1:5" ht="13.5" x14ac:dyDescent="0.2">
      <c r="A33" s="110">
        <v>28</v>
      </c>
      <c r="B33" s="113" t="s">
        <v>40</v>
      </c>
      <c r="C33" s="118">
        <v>342.72</v>
      </c>
      <c r="D33" s="118">
        <v>73.77</v>
      </c>
      <c r="E33" s="118">
        <f t="shared" si="0"/>
        <v>416.49</v>
      </c>
    </row>
    <row r="34" spans="1:5" ht="13.5" x14ac:dyDescent="0.2">
      <c r="A34" s="110">
        <v>29</v>
      </c>
      <c r="B34" s="113" t="s">
        <v>41</v>
      </c>
      <c r="C34" s="118">
        <v>0</v>
      </c>
      <c r="D34" s="118">
        <v>64</v>
      </c>
      <c r="E34" s="118">
        <f t="shared" si="0"/>
        <v>64</v>
      </c>
    </row>
    <row r="35" spans="1:5" ht="13.5" x14ac:dyDescent="0.2">
      <c r="A35" s="110">
        <v>30</v>
      </c>
      <c r="B35" s="113" t="s">
        <v>42</v>
      </c>
      <c r="C35" s="118">
        <v>0</v>
      </c>
      <c r="D35" s="118">
        <v>0</v>
      </c>
      <c r="E35" s="118">
        <f t="shared" si="0"/>
        <v>0</v>
      </c>
    </row>
    <row r="36" spans="1:5" ht="13.5" x14ac:dyDescent="0.2">
      <c r="A36" s="110">
        <v>31</v>
      </c>
      <c r="B36" s="113" t="s">
        <v>43</v>
      </c>
      <c r="C36" s="118">
        <v>60.85</v>
      </c>
      <c r="D36" s="118">
        <v>22.53</v>
      </c>
      <c r="E36" s="118">
        <f t="shared" si="0"/>
        <v>83.38</v>
      </c>
    </row>
    <row r="37" spans="1:5" ht="13.5" x14ac:dyDescent="0.2">
      <c r="A37" s="110">
        <v>32</v>
      </c>
      <c r="B37" s="113" t="s">
        <v>44</v>
      </c>
      <c r="C37" s="118">
        <v>0</v>
      </c>
      <c r="D37" s="118">
        <v>0.86</v>
      </c>
      <c r="E37" s="118">
        <f t="shared" si="0"/>
        <v>0.86</v>
      </c>
    </row>
    <row r="38" spans="1:5" ht="13.5" x14ac:dyDescent="0.2">
      <c r="A38" s="110">
        <v>33</v>
      </c>
      <c r="B38" s="113" t="s">
        <v>45</v>
      </c>
      <c r="C38" s="118">
        <v>127.47</v>
      </c>
      <c r="D38" s="118">
        <v>404.25</v>
      </c>
      <c r="E38" s="118">
        <f t="shared" si="0"/>
        <v>531.72</v>
      </c>
    </row>
    <row r="39" spans="1:5" ht="13.5" x14ac:dyDescent="0.2">
      <c r="A39" s="110">
        <v>34</v>
      </c>
      <c r="B39" s="113" t="s">
        <v>46</v>
      </c>
      <c r="C39" s="118">
        <v>1.4</v>
      </c>
      <c r="D39" s="118">
        <v>0</v>
      </c>
      <c r="E39" s="118">
        <f t="shared" si="0"/>
        <v>1.4</v>
      </c>
    </row>
    <row r="40" spans="1:5" ht="13.5" x14ac:dyDescent="0.2">
      <c r="A40" s="110">
        <v>35</v>
      </c>
      <c r="B40" s="113" t="s">
        <v>47</v>
      </c>
      <c r="C40" s="118">
        <v>22.78</v>
      </c>
      <c r="D40" s="118">
        <v>116.43</v>
      </c>
      <c r="E40" s="118">
        <f t="shared" si="0"/>
        <v>139.21</v>
      </c>
    </row>
    <row r="41" spans="1:5" ht="13.5" x14ac:dyDescent="0.2">
      <c r="A41" s="110">
        <v>36</v>
      </c>
      <c r="B41" s="113" t="s">
        <v>48</v>
      </c>
      <c r="C41" s="118">
        <v>0</v>
      </c>
      <c r="D41" s="118">
        <v>182.42</v>
      </c>
      <c r="E41" s="118">
        <f t="shared" si="0"/>
        <v>182.42</v>
      </c>
    </row>
    <row r="42" spans="1:5" ht="13.5" x14ac:dyDescent="0.2">
      <c r="A42" s="110">
        <v>37</v>
      </c>
      <c r="B42" s="113" t="s">
        <v>49</v>
      </c>
      <c r="C42" s="118">
        <v>0</v>
      </c>
      <c r="D42" s="118">
        <v>0.01</v>
      </c>
      <c r="E42" s="118">
        <f t="shared" si="0"/>
        <v>0.01</v>
      </c>
    </row>
    <row r="43" spans="1:5" ht="13.5" x14ac:dyDescent="0.2">
      <c r="A43" s="110">
        <v>38</v>
      </c>
      <c r="B43" s="113" t="s">
        <v>50</v>
      </c>
      <c r="C43" s="118">
        <v>11.12</v>
      </c>
      <c r="D43" s="118">
        <v>28.33</v>
      </c>
      <c r="E43" s="118">
        <f t="shared" si="0"/>
        <v>39.449999999999996</v>
      </c>
    </row>
    <row r="44" spans="1:5" ht="13.5" x14ac:dyDescent="0.2">
      <c r="A44" s="110">
        <v>39</v>
      </c>
      <c r="B44" s="113" t="s">
        <v>51</v>
      </c>
      <c r="C44" s="118">
        <v>0</v>
      </c>
      <c r="D44" s="118">
        <v>0.46</v>
      </c>
      <c r="E44" s="118">
        <f t="shared" si="0"/>
        <v>0.46</v>
      </c>
    </row>
    <row r="45" spans="1:5" ht="13.5" x14ac:dyDescent="0.2">
      <c r="A45" s="110">
        <v>40</v>
      </c>
      <c r="B45" s="113" t="s">
        <v>52</v>
      </c>
      <c r="C45" s="118">
        <v>1.23</v>
      </c>
      <c r="D45" s="118">
        <v>259.57</v>
      </c>
      <c r="E45" s="118">
        <f t="shared" si="0"/>
        <v>260.8</v>
      </c>
    </row>
    <row r="46" spans="1:5" ht="13.5" x14ac:dyDescent="0.2">
      <c r="A46" s="110">
        <v>41</v>
      </c>
      <c r="B46" s="113" t="s">
        <v>53</v>
      </c>
      <c r="C46" s="118">
        <v>0</v>
      </c>
      <c r="D46" s="118">
        <v>0</v>
      </c>
      <c r="E46" s="118">
        <f t="shared" si="0"/>
        <v>0</v>
      </c>
    </row>
    <row r="47" spans="1:5" ht="13.5" x14ac:dyDescent="0.2">
      <c r="A47" s="110">
        <v>42</v>
      </c>
      <c r="B47" s="113" t="s">
        <v>54</v>
      </c>
      <c r="C47" s="118">
        <v>0</v>
      </c>
      <c r="D47" s="118">
        <v>1.84</v>
      </c>
      <c r="E47" s="118">
        <f t="shared" si="0"/>
        <v>1.84</v>
      </c>
    </row>
    <row r="48" spans="1:5" ht="13.5" x14ac:dyDescent="0.2">
      <c r="A48" s="110">
        <v>43</v>
      </c>
      <c r="B48" s="113" t="s">
        <v>55</v>
      </c>
      <c r="C48" s="118">
        <v>0</v>
      </c>
      <c r="D48" s="118">
        <v>0</v>
      </c>
      <c r="E48" s="118">
        <f t="shared" si="0"/>
        <v>0</v>
      </c>
    </row>
    <row r="49" spans="1:192" ht="13.5" x14ac:dyDescent="0.2">
      <c r="A49" s="110">
        <v>44</v>
      </c>
      <c r="B49" s="113" t="s">
        <v>56</v>
      </c>
      <c r="C49" s="118">
        <v>12.5</v>
      </c>
      <c r="D49" s="118">
        <v>17.600000000000001</v>
      </c>
      <c r="E49" s="118">
        <f t="shared" si="0"/>
        <v>30.1</v>
      </c>
    </row>
    <row r="50" spans="1:192" s="20" customFormat="1" ht="13.5" x14ac:dyDescent="0.2">
      <c r="A50" s="21"/>
      <c r="B50" s="21" t="s">
        <v>57</v>
      </c>
      <c r="C50" s="34">
        <f t="shared" ref="C50:D50" si="1">SUM(C33:C49)</f>
        <v>580.07000000000005</v>
      </c>
      <c r="D50" s="34">
        <f t="shared" si="1"/>
        <v>1172.0699999999997</v>
      </c>
      <c r="E50" s="34">
        <f>C50+D50</f>
        <v>1752.1399999999999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</row>
    <row r="51" spans="1:192" ht="13.5" x14ac:dyDescent="0.2">
      <c r="A51" s="113">
        <v>45</v>
      </c>
      <c r="B51" s="113" t="s">
        <v>58</v>
      </c>
      <c r="C51" s="118">
        <v>1852.94</v>
      </c>
      <c r="D51" s="118">
        <v>420.44</v>
      </c>
      <c r="E51" s="118">
        <f t="shared" si="0"/>
        <v>2273.38</v>
      </c>
    </row>
    <row r="52" spans="1:192" ht="13.5" x14ac:dyDescent="0.2">
      <c r="A52" s="113">
        <v>46</v>
      </c>
      <c r="B52" s="113" t="s">
        <v>59</v>
      </c>
      <c r="C52" s="118">
        <v>0</v>
      </c>
      <c r="D52" s="118">
        <v>0.02</v>
      </c>
      <c r="E52" s="118">
        <f t="shared" si="0"/>
        <v>0.02</v>
      </c>
    </row>
    <row r="53" spans="1:192" ht="13.5" x14ac:dyDescent="0.2">
      <c r="A53" s="113">
        <v>47</v>
      </c>
      <c r="B53" s="113" t="s">
        <v>60</v>
      </c>
      <c r="C53" s="118">
        <v>0</v>
      </c>
      <c r="D53" s="118">
        <v>0</v>
      </c>
      <c r="E53" s="118">
        <f t="shared" si="0"/>
        <v>0</v>
      </c>
    </row>
    <row r="54" spans="1:192" ht="13.5" x14ac:dyDescent="0.2">
      <c r="A54" s="113">
        <v>48</v>
      </c>
      <c r="B54" s="113" t="s">
        <v>61</v>
      </c>
      <c r="C54" s="118">
        <v>0</v>
      </c>
      <c r="D54" s="118">
        <v>0</v>
      </c>
      <c r="E54" s="118">
        <f t="shared" si="0"/>
        <v>0</v>
      </c>
    </row>
    <row r="55" spans="1:192" ht="13.5" x14ac:dyDescent="0.2">
      <c r="A55" s="113">
        <v>49</v>
      </c>
      <c r="B55" s="113" t="s">
        <v>62</v>
      </c>
      <c r="C55" s="118">
        <v>0</v>
      </c>
      <c r="D55" s="118">
        <v>0</v>
      </c>
      <c r="E55" s="118">
        <f t="shared" si="0"/>
        <v>0</v>
      </c>
    </row>
    <row r="56" spans="1:192" ht="13.5" x14ac:dyDescent="0.2">
      <c r="A56" s="113">
        <v>50</v>
      </c>
      <c r="B56" s="113" t="s">
        <v>63</v>
      </c>
      <c r="C56" s="118">
        <v>0</v>
      </c>
      <c r="D56" s="118">
        <v>0.03</v>
      </c>
      <c r="E56" s="118">
        <f t="shared" si="0"/>
        <v>0.03</v>
      </c>
    </row>
    <row r="57" spans="1:192" ht="13.5" x14ac:dyDescent="0.2">
      <c r="A57" s="113">
        <v>51</v>
      </c>
      <c r="B57" s="113" t="s">
        <v>64</v>
      </c>
      <c r="C57" s="118">
        <v>0</v>
      </c>
      <c r="D57" s="118">
        <v>0</v>
      </c>
      <c r="E57" s="118">
        <f t="shared" si="0"/>
        <v>0</v>
      </c>
    </row>
    <row r="58" spans="1:192" s="20" customFormat="1" ht="13.5" x14ac:dyDescent="0.2">
      <c r="A58" s="21"/>
      <c r="B58" s="53" t="s">
        <v>65</v>
      </c>
      <c r="C58" s="34">
        <f>SUM(C51:C57)</f>
        <v>1852.94</v>
      </c>
      <c r="D58" s="34">
        <f>SUM(D51:D57)</f>
        <v>420.48999999999995</v>
      </c>
      <c r="E58" s="34">
        <f>C58+D58</f>
        <v>2273.4299999999998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</row>
    <row r="59" spans="1:192" ht="13.5" x14ac:dyDescent="0.2">
      <c r="A59" s="113">
        <v>52</v>
      </c>
      <c r="B59" s="113" t="s">
        <v>66</v>
      </c>
      <c r="C59" s="118">
        <v>1015.31</v>
      </c>
      <c r="D59" s="118">
        <v>172.32</v>
      </c>
      <c r="E59" s="118">
        <f t="shared" si="0"/>
        <v>1187.6299999999999</v>
      </c>
    </row>
    <row r="60" spans="1:192" s="20" customFormat="1" ht="13.5" x14ac:dyDescent="0.2">
      <c r="A60" s="14"/>
      <c r="B60" s="21" t="s">
        <v>67</v>
      </c>
      <c r="C60" s="34">
        <f>SUM(C59:C59)</f>
        <v>1015.31</v>
      </c>
      <c r="D60" s="34">
        <f>SUM(D59:D59)</f>
        <v>172.32</v>
      </c>
      <c r="E60" s="34">
        <f>C60+D60</f>
        <v>1187.6299999999999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</row>
    <row r="61" spans="1:192" s="20" customFormat="1" ht="13.5" x14ac:dyDescent="0.2">
      <c r="A61" s="14"/>
      <c r="B61" s="21" t="s">
        <v>68</v>
      </c>
      <c r="C61" s="34">
        <f>SUM(C60,C58,C50,C32)</f>
        <v>6975.8</v>
      </c>
      <c r="D61" s="34">
        <f>SUM(D60,D58,D50,D32)</f>
        <v>4129.1099999999997</v>
      </c>
      <c r="E61" s="34">
        <f>C61+D61</f>
        <v>11104.91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</row>
    <row r="62" spans="1:192" x14ac:dyDescent="0.2">
      <c r="A62" s="4"/>
      <c r="B62" s="23"/>
      <c r="C62" s="8"/>
    </row>
    <row r="63" spans="1:192" x14ac:dyDescent="0.2">
      <c r="A63" s="4"/>
      <c r="B63" s="4"/>
      <c r="C63" s="8"/>
    </row>
    <row r="64" spans="1:192" x14ac:dyDescent="0.2">
      <c r="A64" s="4"/>
      <c r="B64" s="4"/>
      <c r="C64" s="8"/>
    </row>
    <row r="65" spans="1:3" x14ac:dyDescent="0.2">
      <c r="A65" s="4"/>
      <c r="B65" s="4"/>
      <c r="C65" s="8"/>
    </row>
    <row r="66" spans="1:3" x14ac:dyDescent="0.2">
      <c r="A66" s="4"/>
      <c r="B66" s="4"/>
      <c r="C66" s="8"/>
    </row>
    <row r="67" spans="1:3" x14ac:dyDescent="0.2">
      <c r="A67" s="4"/>
      <c r="B67" s="4"/>
      <c r="C67" s="8"/>
    </row>
    <row r="68" spans="1:3" x14ac:dyDescent="0.2">
      <c r="A68" s="4"/>
      <c r="B68" s="4"/>
      <c r="C68" s="8"/>
    </row>
    <row r="69" spans="1:3" x14ac:dyDescent="0.2">
      <c r="A69" s="4"/>
      <c r="B69" s="4"/>
      <c r="C69" s="8"/>
    </row>
    <row r="70" spans="1:3" x14ac:dyDescent="0.2">
      <c r="A70" s="4"/>
      <c r="B70" s="4"/>
      <c r="C70" s="8"/>
    </row>
    <row r="71" spans="1:3" x14ac:dyDescent="0.2">
      <c r="A71" s="4"/>
      <c r="B71" s="4"/>
      <c r="C71" s="8"/>
    </row>
    <row r="72" spans="1:3" x14ac:dyDescent="0.2">
      <c r="A72" s="4"/>
      <c r="B72" s="4"/>
      <c r="C72" s="8"/>
    </row>
    <row r="73" spans="1:3" x14ac:dyDescent="0.2">
      <c r="A73" s="4"/>
      <c r="B73" s="4"/>
      <c r="C73" s="8"/>
    </row>
    <row r="74" spans="1:3" x14ac:dyDescent="0.2">
      <c r="A74" s="4"/>
      <c r="B74" s="4"/>
      <c r="C74" s="8"/>
    </row>
    <row r="75" spans="1:3" x14ac:dyDescent="0.2">
      <c r="A75" s="4"/>
      <c r="B75" s="4"/>
      <c r="C75" s="8"/>
    </row>
    <row r="76" spans="1:3" x14ac:dyDescent="0.2">
      <c r="A76" s="4"/>
      <c r="B76" s="4"/>
      <c r="C76" s="8"/>
    </row>
    <row r="77" spans="1:3" x14ac:dyDescent="0.2">
      <c r="A77" s="4"/>
      <c r="B77" s="4"/>
      <c r="C77" s="8"/>
    </row>
    <row r="78" spans="1:3" x14ac:dyDescent="0.2">
      <c r="A78" s="4"/>
      <c r="B78" s="4"/>
      <c r="C78" s="8"/>
    </row>
    <row r="79" spans="1:3" x14ac:dyDescent="0.2">
      <c r="A79" s="4"/>
      <c r="B79" s="4"/>
      <c r="C79" s="8"/>
    </row>
    <row r="80" spans="1:3" x14ac:dyDescent="0.2">
      <c r="A80" s="4"/>
      <c r="B80" s="4"/>
      <c r="C80" s="8"/>
    </row>
    <row r="81" spans="1:3" x14ac:dyDescent="0.2">
      <c r="A81" s="4"/>
      <c r="B81" s="4"/>
      <c r="C81" s="8"/>
    </row>
    <row r="82" spans="1:3" x14ac:dyDescent="0.2">
      <c r="A82" s="4"/>
      <c r="B82" s="4"/>
      <c r="C82" s="8"/>
    </row>
    <row r="83" spans="1:3" x14ac:dyDescent="0.2">
      <c r="A83" s="4"/>
      <c r="B83" s="4"/>
      <c r="C83" s="8"/>
    </row>
    <row r="84" spans="1:3" x14ac:dyDescent="0.2">
      <c r="A84" s="4"/>
      <c r="B84" s="4"/>
      <c r="C84" s="8"/>
    </row>
    <row r="85" spans="1:3" x14ac:dyDescent="0.2">
      <c r="A85" s="4"/>
      <c r="B85" s="4"/>
      <c r="C85" s="8"/>
    </row>
    <row r="86" spans="1:3" x14ac:dyDescent="0.2">
      <c r="A86" s="4"/>
      <c r="B86" s="4"/>
      <c r="C86" s="8"/>
    </row>
    <row r="87" spans="1:3" x14ac:dyDescent="0.2">
      <c r="A87" s="4"/>
      <c r="B87" s="4"/>
      <c r="C87" s="8"/>
    </row>
    <row r="88" spans="1:3" x14ac:dyDescent="0.2">
      <c r="A88" s="4"/>
      <c r="B88" s="4"/>
      <c r="C88" s="8"/>
    </row>
    <row r="89" spans="1:3" x14ac:dyDescent="0.2">
      <c r="A89" s="4"/>
      <c r="B89" s="4"/>
      <c r="C89" s="8"/>
    </row>
    <row r="90" spans="1:3" x14ac:dyDescent="0.2">
      <c r="A90" s="4"/>
      <c r="B90" s="4"/>
      <c r="C90" s="8"/>
    </row>
    <row r="91" spans="1:3" x14ac:dyDescent="0.2">
      <c r="A91" s="4"/>
      <c r="B91" s="4"/>
      <c r="C91" s="8"/>
    </row>
    <row r="92" spans="1:3" x14ac:dyDescent="0.2">
      <c r="A92" s="4"/>
      <c r="B92" s="4"/>
      <c r="C92" s="8"/>
    </row>
    <row r="93" spans="1:3" x14ac:dyDescent="0.2">
      <c r="A93" s="4"/>
      <c r="B93" s="4"/>
      <c r="C93" s="8"/>
    </row>
    <row r="94" spans="1:3" x14ac:dyDescent="0.2">
      <c r="A94" s="4"/>
      <c r="B94" s="4"/>
      <c r="C94" s="8"/>
    </row>
    <row r="95" spans="1:3" x14ac:dyDescent="0.2">
      <c r="A95" s="4"/>
      <c r="B95" s="4"/>
      <c r="C95" s="8"/>
    </row>
    <row r="96" spans="1:3" x14ac:dyDescent="0.2">
      <c r="A96" s="4"/>
      <c r="B96" s="4"/>
      <c r="C96" s="8"/>
    </row>
    <row r="97" spans="1:3" x14ac:dyDescent="0.2">
      <c r="A97" s="4"/>
      <c r="B97" s="4"/>
      <c r="C97" s="8"/>
    </row>
    <row r="98" spans="1:3" x14ac:dyDescent="0.2">
      <c r="A98" s="4"/>
      <c r="B98" s="4"/>
      <c r="C98" s="8"/>
    </row>
    <row r="99" spans="1:3" x14ac:dyDescent="0.2">
      <c r="A99" s="4"/>
      <c r="B99" s="4"/>
      <c r="C99" s="8"/>
    </row>
    <row r="100" spans="1:3" x14ac:dyDescent="0.2">
      <c r="A100" s="4"/>
      <c r="B100" s="4"/>
      <c r="C100" s="8"/>
    </row>
    <row r="101" spans="1:3" x14ac:dyDescent="0.2">
      <c r="A101" s="4"/>
      <c r="B101" s="4"/>
      <c r="C101" s="8"/>
    </row>
    <row r="102" spans="1:3" x14ac:dyDescent="0.2">
      <c r="A102" s="4"/>
      <c r="B102" s="4"/>
      <c r="C102" s="8"/>
    </row>
    <row r="103" spans="1:3" x14ac:dyDescent="0.2">
      <c r="A103" s="4"/>
      <c r="B103" s="4"/>
      <c r="C103" s="8"/>
    </row>
    <row r="104" spans="1:3" x14ac:dyDescent="0.2">
      <c r="A104" s="4"/>
      <c r="B104" s="4"/>
      <c r="C104" s="8"/>
    </row>
    <row r="105" spans="1:3" x14ac:dyDescent="0.2">
      <c r="A105" s="4"/>
      <c r="B105" s="4"/>
      <c r="C105" s="8"/>
    </row>
    <row r="106" spans="1:3" x14ac:dyDescent="0.2">
      <c r="A106" s="4"/>
      <c r="B106" s="4"/>
      <c r="C106" s="8"/>
    </row>
    <row r="107" spans="1:3" x14ac:dyDescent="0.2">
      <c r="A107" s="4"/>
      <c r="B107" s="4"/>
      <c r="C107" s="8"/>
    </row>
    <row r="108" spans="1:3" x14ac:dyDescent="0.2">
      <c r="A108" s="4"/>
      <c r="B108" s="4"/>
      <c r="C108" s="8"/>
    </row>
    <row r="109" spans="1:3" x14ac:dyDescent="0.2">
      <c r="A109" s="4"/>
      <c r="B109" s="4"/>
      <c r="C109" s="8"/>
    </row>
    <row r="110" spans="1:3" x14ac:dyDescent="0.2">
      <c r="A110" s="4"/>
      <c r="B110" s="4"/>
      <c r="C110" s="8"/>
    </row>
    <row r="111" spans="1:3" x14ac:dyDescent="0.2">
      <c r="A111" s="4"/>
      <c r="B111" s="4"/>
      <c r="C111" s="8"/>
    </row>
    <row r="112" spans="1:3" x14ac:dyDescent="0.2">
      <c r="A112" s="4"/>
      <c r="B112" s="4"/>
      <c r="C112" s="8"/>
    </row>
    <row r="113" spans="1:3" x14ac:dyDescent="0.2">
      <c r="A113" s="4"/>
      <c r="B113" s="4"/>
      <c r="C113" s="8"/>
    </row>
    <row r="114" spans="1:3" x14ac:dyDescent="0.2">
      <c r="A114" s="4"/>
      <c r="B114" s="4"/>
      <c r="C114" s="8"/>
    </row>
    <row r="115" spans="1:3" s="4" customFormat="1" x14ac:dyDescent="0.2">
      <c r="C115" s="8"/>
    </row>
    <row r="116" spans="1:3" s="4" customFormat="1" x14ac:dyDescent="0.2">
      <c r="C116" s="8"/>
    </row>
    <row r="117" spans="1:3" s="4" customFormat="1" x14ac:dyDescent="0.2">
      <c r="C117" s="8"/>
    </row>
    <row r="118" spans="1:3" s="4" customFormat="1" x14ac:dyDescent="0.2">
      <c r="C118" s="8"/>
    </row>
    <row r="119" spans="1:3" s="4" customFormat="1" x14ac:dyDescent="0.2">
      <c r="C119" s="8"/>
    </row>
    <row r="120" spans="1:3" s="4" customFormat="1" x14ac:dyDescent="0.2">
      <c r="C120" s="8"/>
    </row>
    <row r="121" spans="1:3" s="4" customFormat="1" x14ac:dyDescent="0.2">
      <c r="C121" s="8"/>
    </row>
    <row r="122" spans="1:3" s="4" customFormat="1" x14ac:dyDescent="0.2">
      <c r="C122" s="8"/>
    </row>
    <row r="123" spans="1:3" s="4" customFormat="1" x14ac:dyDescent="0.2">
      <c r="C123" s="8"/>
    </row>
    <row r="124" spans="1:3" s="4" customFormat="1" x14ac:dyDescent="0.2">
      <c r="C124" s="8"/>
    </row>
    <row r="125" spans="1:3" s="4" customFormat="1" x14ac:dyDescent="0.2">
      <c r="C125" s="8"/>
    </row>
  </sheetData>
  <sheetProtection selectLockedCells="1" selectUnlockedCells="1"/>
  <mergeCells count="3">
    <mergeCell ref="A3:A4"/>
    <mergeCell ref="B3:B4"/>
    <mergeCell ref="B2:D2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9" firstPageNumber="0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8" sqref="B18"/>
    </sheetView>
  </sheetViews>
  <sheetFormatPr defaultRowHeight="12.75" x14ac:dyDescent="0.2"/>
  <cols>
    <col min="1" max="1" width="4.85546875" style="1" customWidth="1"/>
    <col min="2" max="2" width="31" style="1" customWidth="1"/>
    <col min="3" max="4" width="14.28515625" style="1" customWidth="1"/>
    <col min="5" max="5" width="14.28515625" style="2" customWidth="1"/>
    <col min="6" max="6" width="14.28515625" style="1" customWidth="1"/>
    <col min="7" max="7" width="14.28515625" style="3" customWidth="1"/>
    <col min="8" max="8" width="14.28515625" style="1" customWidth="1"/>
    <col min="9" max="9" width="14.28515625" style="2" customWidth="1"/>
    <col min="10" max="10" width="14.28515625" style="1" customWidth="1"/>
    <col min="11" max="11" width="14.28515625" style="3" customWidth="1"/>
    <col min="12" max="15" width="14.28515625" style="4" customWidth="1"/>
    <col min="16" max="16" width="3.42578125" style="4" customWidth="1"/>
    <col min="17" max="220" width="9.140625" style="4" customWidth="1"/>
    <col min="221" max="221" width="9.140625" style="1" customWidth="1"/>
    <col min="222" max="16384" width="9.140625" style="1"/>
  </cols>
  <sheetData>
    <row r="1" spans="1:256" s="18" customFormat="1" ht="25.5" customHeight="1" x14ac:dyDescent="0.25">
      <c r="A1" s="7" t="s">
        <v>135</v>
      </c>
      <c r="C1" s="26" t="s">
        <v>136</v>
      </c>
      <c r="D1" s="26"/>
      <c r="E1" s="27"/>
      <c r="F1" s="26"/>
      <c r="G1" s="27"/>
      <c r="H1" s="26"/>
      <c r="I1" s="27"/>
      <c r="J1" s="26"/>
      <c r="K1" s="27"/>
    </row>
    <row r="2" spans="1:256" s="20" customFormat="1" ht="16.5" customHeight="1" x14ac:dyDescent="0.25">
      <c r="A2" s="7"/>
      <c r="B2" s="18"/>
      <c r="C2" s="103" t="str">
        <f>T1M!C2</f>
        <v>DATA FOR THE YEAR ENDED 31ST MARCH 2016</v>
      </c>
      <c r="D2" s="103"/>
      <c r="E2" s="103"/>
      <c r="F2" s="103"/>
      <c r="G2" s="103"/>
      <c r="H2" s="33"/>
      <c r="I2" s="176" t="s">
        <v>3</v>
      </c>
      <c r="J2" s="176"/>
      <c r="K2" s="176"/>
      <c r="L2" s="176"/>
      <c r="M2" s="176"/>
      <c r="N2" s="176"/>
      <c r="O2" s="176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</row>
    <row r="3" spans="1:256" s="51" customFormat="1" ht="17.25" customHeight="1" x14ac:dyDescent="0.2">
      <c r="A3" s="158" t="s">
        <v>137</v>
      </c>
      <c r="B3" s="158" t="s">
        <v>5</v>
      </c>
      <c r="C3" s="160" t="s">
        <v>87</v>
      </c>
      <c r="D3" s="160"/>
      <c r="E3" s="160"/>
      <c r="F3" s="160"/>
      <c r="G3" s="160"/>
      <c r="H3" s="160" t="s">
        <v>138</v>
      </c>
      <c r="I3" s="160"/>
      <c r="J3" s="160"/>
      <c r="K3" s="160"/>
      <c r="L3" s="160" t="s">
        <v>139</v>
      </c>
      <c r="M3" s="160"/>
      <c r="N3" s="160"/>
      <c r="O3" s="16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</row>
    <row r="4" spans="1:256" s="50" customFormat="1" ht="38.25" x14ac:dyDescent="0.2">
      <c r="A4" s="158"/>
      <c r="B4" s="158"/>
      <c r="C4" s="92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02" t="s">
        <v>140</v>
      </c>
      <c r="L4" s="92" t="s">
        <v>76</v>
      </c>
      <c r="M4" s="92" t="s">
        <v>77</v>
      </c>
      <c r="N4" s="92" t="s">
        <v>78</v>
      </c>
      <c r="O4" s="102" t="s">
        <v>79</v>
      </c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  <c r="IS4" s="51"/>
      <c r="IT4" s="51"/>
      <c r="IU4" s="51"/>
      <c r="IV4" s="51"/>
    </row>
    <row r="5" spans="1:256" s="18" customFormat="1" x14ac:dyDescent="0.2">
      <c r="A5" s="101"/>
      <c r="B5" s="101"/>
      <c r="C5" s="76" t="s">
        <v>80</v>
      </c>
      <c r="D5" s="76" t="s">
        <v>81</v>
      </c>
      <c r="E5" s="76" t="s">
        <v>82</v>
      </c>
      <c r="F5" s="21" t="s">
        <v>89</v>
      </c>
      <c r="G5" s="21" t="s">
        <v>84</v>
      </c>
      <c r="H5" s="76" t="s">
        <v>80</v>
      </c>
      <c r="I5" s="76" t="s">
        <v>81</v>
      </c>
      <c r="J5" s="76" t="s">
        <v>82</v>
      </c>
      <c r="K5" s="21" t="s">
        <v>89</v>
      </c>
      <c r="L5" s="76" t="s">
        <v>80</v>
      </c>
      <c r="M5" s="76" t="s">
        <v>81</v>
      </c>
      <c r="N5" s="76" t="s">
        <v>82</v>
      </c>
      <c r="O5" s="21" t="s">
        <v>89</v>
      </c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s="44" customFormat="1" ht="12" customHeight="1" x14ac:dyDescent="0.2">
      <c r="A6" s="110">
        <v>1</v>
      </c>
      <c r="B6" s="110" t="s">
        <v>12</v>
      </c>
      <c r="C6" s="111">
        <v>228</v>
      </c>
      <c r="D6" s="111">
        <v>254.23</v>
      </c>
      <c r="E6" s="111">
        <v>258.22000000000003</v>
      </c>
      <c r="F6" s="111">
        <v>30.22</v>
      </c>
      <c r="G6" s="112">
        <v>13.25</v>
      </c>
      <c r="H6" s="111">
        <v>79.290000000000006</v>
      </c>
      <c r="I6" s="111">
        <v>97.88</v>
      </c>
      <c r="J6" s="111">
        <v>99.88</v>
      </c>
      <c r="K6" s="112">
        <v>20.59</v>
      </c>
      <c r="L6" s="111">
        <f>C6/t1a!H6%</f>
        <v>7.8452962631615177</v>
      </c>
      <c r="M6" s="111">
        <f>D6/t1a!I6%</f>
        <v>8.2360906834954211</v>
      </c>
      <c r="N6" s="111">
        <f>E6/t1a!J6%</f>
        <v>7.8815959758747844</v>
      </c>
      <c r="O6" s="112">
        <f>N6-L6</f>
        <v>3.6299712713266707E-2</v>
      </c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</row>
    <row r="7" spans="1:256" s="44" customFormat="1" ht="12" customHeight="1" x14ac:dyDescent="0.2">
      <c r="A7" s="110">
        <v>2</v>
      </c>
      <c r="B7" s="110" t="s">
        <v>13</v>
      </c>
      <c r="C7" s="111">
        <v>40.799999999999997</v>
      </c>
      <c r="D7" s="111">
        <v>43.33</v>
      </c>
      <c r="E7" s="111">
        <v>13.84</v>
      </c>
      <c r="F7" s="111">
        <v>-26.96</v>
      </c>
      <c r="G7" s="112">
        <v>-66.08</v>
      </c>
      <c r="H7" s="111">
        <v>6.24</v>
      </c>
      <c r="I7" s="111">
        <v>8.5399999999999991</v>
      </c>
      <c r="J7" s="111">
        <v>6.2</v>
      </c>
      <c r="K7" s="112">
        <v>-0.04</v>
      </c>
      <c r="L7" s="111">
        <f>C7/t1a!H7%</f>
        <v>12.009183493259551</v>
      </c>
      <c r="M7" s="111">
        <f>D7/t1a!I7%</f>
        <v>6.5351492390992867</v>
      </c>
      <c r="N7" s="111">
        <f>E7/t1a!J7%</f>
        <v>3.0709832027869615</v>
      </c>
      <c r="O7" s="112">
        <f t="shared" ref="O7:O30" si="0">N7-L7</f>
        <v>-8.9382002904725901</v>
      </c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44" customFormat="1" ht="13.5" x14ac:dyDescent="0.2">
      <c r="A8" s="110">
        <v>3</v>
      </c>
      <c r="B8" s="110" t="s">
        <v>14</v>
      </c>
      <c r="C8" s="111">
        <v>339.86</v>
      </c>
      <c r="D8" s="111">
        <v>381.37</v>
      </c>
      <c r="E8" s="111">
        <v>368.06</v>
      </c>
      <c r="F8" s="111">
        <v>28.2</v>
      </c>
      <c r="G8" s="112">
        <v>8.3000000000000007</v>
      </c>
      <c r="H8" s="111">
        <v>78.05</v>
      </c>
      <c r="I8" s="111">
        <v>103.62</v>
      </c>
      <c r="J8" s="111">
        <v>105.75</v>
      </c>
      <c r="K8" s="112">
        <v>27.7</v>
      </c>
      <c r="L8" s="111">
        <f>C8/t1a!H8%</f>
        <v>8.3642816183184312</v>
      </c>
      <c r="M8" s="111">
        <f>D8/t1a!I8%</f>
        <v>9.916248690166956</v>
      </c>
      <c r="N8" s="111">
        <f>E8/t1a!J8%</f>
        <v>9.5204591838054426</v>
      </c>
      <c r="O8" s="112">
        <f t="shared" si="0"/>
        <v>1.1561775654870114</v>
      </c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256" s="44" customFormat="1" ht="13.5" x14ac:dyDescent="0.2">
      <c r="A9" s="110">
        <v>4</v>
      </c>
      <c r="B9" s="110" t="s">
        <v>15</v>
      </c>
      <c r="C9" s="111">
        <v>355.91</v>
      </c>
      <c r="D9" s="111">
        <v>404.48</v>
      </c>
      <c r="E9" s="111">
        <v>407</v>
      </c>
      <c r="F9" s="111">
        <v>51.09</v>
      </c>
      <c r="G9" s="112">
        <v>14.35</v>
      </c>
      <c r="H9" s="111">
        <v>232.36</v>
      </c>
      <c r="I9" s="111">
        <v>301.02</v>
      </c>
      <c r="J9" s="111">
        <v>303</v>
      </c>
      <c r="K9" s="112">
        <v>70.64</v>
      </c>
      <c r="L9" s="111">
        <f>C9/t1a!H9%</f>
        <v>12.891646563652301</v>
      </c>
      <c r="M9" s="111">
        <f>D9/t1a!I9%</f>
        <v>15.71186625025249</v>
      </c>
      <c r="N9" s="111">
        <f>E9/t1a!J9%</f>
        <v>16.03624901497242</v>
      </c>
      <c r="O9" s="112">
        <f t="shared" si="0"/>
        <v>3.1446024513201181</v>
      </c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 s="44" customFormat="1" ht="13.5" x14ac:dyDescent="0.2">
      <c r="A10" s="110">
        <v>5</v>
      </c>
      <c r="B10" s="110" t="s">
        <v>16</v>
      </c>
      <c r="C10" s="111">
        <v>106.37</v>
      </c>
      <c r="D10" s="111">
        <v>111.22</v>
      </c>
      <c r="E10" s="111">
        <v>113.94</v>
      </c>
      <c r="F10" s="111">
        <v>7.57</v>
      </c>
      <c r="G10" s="112">
        <v>7.12</v>
      </c>
      <c r="H10" s="111">
        <v>75.28</v>
      </c>
      <c r="I10" s="111">
        <v>82.56</v>
      </c>
      <c r="J10" s="111">
        <v>82.77</v>
      </c>
      <c r="K10" s="112">
        <v>7.49</v>
      </c>
      <c r="L10" s="111">
        <f>C10/t1a!H10%</f>
        <v>11.290134267367193</v>
      </c>
      <c r="M10" s="111">
        <f>D10/t1a!I10%</f>
        <v>19.124752815751012</v>
      </c>
      <c r="N10" s="111">
        <f>E10/t1a!J10%</f>
        <v>20.286294199337679</v>
      </c>
      <c r="O10" s="112">
        <f t="shared" si="0"/>
        <v>8.9961599319704852</v>
      </c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</row>
    <row r="11" spans="1:256" s="44" customFormat="1" ht="13.5" x14ac:dyDescent="0.2">
      <c r="A11" s="110">
        <v>6</v>
      </c>
      <c r="B11" s="110" t="s">
        <v>17</v>
      </c>
      <c r="C11" s="111">
        <v>0</v>
      </c>
      <c r="D11" s="111">
        <v>0.31</v>
      </c>
      <c r="E11" s="111">
        <v>0.39</v>
      </c>
      <c r="F11" s="111">
        <v>0.39</v>
      </c>
      <c r="G11" s="112">
        <v>0</v>
      </c>
      <c r="H11" s="111">
        <v>0</v>
      </c>
      <c r="I11" s="111">
        <v>0.09</v>
      </c>
      <c r="J11" s="111">
        <v>0.17</v>
      </c>
      <c r="K11" s="112">
        <v>0.17</v>
      </c>
      <c r="L11" s="111">
        <f>C11/t1a!H11%</f>
        <v>0</v>
      </c>
      <c r="M11" s="111">
        <f>D11/t1a!I11%</f>
        <v>8.8571428571428559</v>
      </c>
      <c r="N11" s="111">
        <f>E11/t1a!J11%</f>
        <v>8.8838268792710728</v>
      </c>
      <c r="O11" s="112">
        <f t="shared" si="0"/>
        <v>8.8838268792710728</v>
      </c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</row>
    <row r="12" spans="1:256" s="44" customFormat="1" ht="13.5" x14ac:dyDescent="0.2">
      <c r="A12" s="110">
        <v>7</v>
      </c>
      <c r="B12" s="110" t="s">
        <v>18</v>
      </c>
      <c r="C12" s="111">
        <v>48.8</v>
      </c>
      <c r="D12" s="111">
        <v>72.88</v>
      </c>
      <c r="E12" s="111">
        <v>84.97</v>
      </c>
      <c r="F12" s="111">
        <v>36.17</v>
      </c>
      <c r="G12" s="112">
        <v>74.12</v>
      </c>
      <c r="H12" s="111">
        <v>21.76</v>
      </c>
      <c r="I12" s="111">
        <v>40.92</v>
      </c>
      <c r="J12" s="111">
        <v>45.97</v>
      </c>
      <c r="K12" s="112">
        <v>24.21</v>
      </c>
      <c r="L12" s="111">
        <f>C12/t1a!H12%</f>
        <v>2.650373387644263</v>
      </c>
      <c r="M12" s="111">
        <f>D12/t1a!I12%</f>
        <v>4.3822305601654756</v>
      </c>
      <c r="N12" s="111">
        <f>E12/t1a!J12%</f>
        <v>4.1966918392445258</v>
      </c>
      <c r="O12" s="112">
        <f t="shared" si="0"/>
        <v>1.5463184516002628</v>
      </c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s="44" customFormat="1" ht="13.5" x14ac:dyDescent="0.2">
      <c r="A13" s="110">
        <v>8</v>
      </c>
      <c r="B13" s="110" t="s">
        <v>19</v>
      </c>
      <c r="C13" s="111">
        <v>494.21</v>
      </c>
      <c r="D13" s="111">
        <v>585.75</v>
      </c>
      <c r="E13" s="111">
        <v>625.77</v>
      </c>
      <c r="F13" s="111">
        <v>131.56</v>
      </c>
      <c r="G13" s="112">
        <v>26.62</v>
      </c>
      <c r="H13" s="111">
        <v>202.77</v>
      </c>
      <c r="I13" s="111">
        <v>226.37</v>
      </c>
      <c r="J13" s="111">
        <v>232.37</v>
      </c>
      <c r="K13" s="112">
        <v>29.6</v>
      </c>
      <c r="L13" s="111">
        <f>C13/t1a!H13%</f>
        <v>11.674509359261464</v>
      </c>
      <c r="M13" s="111">
        <f>D13/t1a!I13%</f>
        <v>12.955373355834286</v>
      </c>
      <c r="N13" s="111">
        <f>E13/t1a!J13%</f>
        <v>15.677172061328791</v>
      </c>
      <c r="O13" s="112">
        <f t="shared" si="0"/>
        <v>4.0026627020673278</v>
      </c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</row>
    <row r="14" spans="1:256" s="44" customFormat="1" ht="13.5" x14ac:dyDescent="0.2">
      <c r="A14" s="110">
        <v>9</v>
      </c>
      <c r="B14" s="110" t="s">
        <v>20</v>
      </c>
      <c r="C14" s="111">
        <v>37.74</v>
      </c>
      <c r="D14" s="111">
        <v>72.44</v>
      </c>
      <c r="E14" s="111">
        <v>80.34</v>
      </c>
      <c r="F14" s="111">
        <v>42.6</v>
      </c>
      <c r="G14" s="112">
        <v>112.88</v>
      </c>
      <c r="H14" s="111">
        <v>14.31</v>
      </c>
      <c r="I14" s="111">
        <v>22.65</v>
      </c>
      <c r="J14" s="111">
        <v>27.12</v>
      </c>
      <c r="K14" s="112">
        <v>12.81</v>
      </c>
      <c r="L14" s="111">
        <f>C14/t1a!H14%</f>
        <v>4.5800970873786406</v>
      </c>
      <c r="M14" s="111">
        <f>D14/t1a!I14%</f>
        <v>7.8449209443361489</v>
      </c>
      <c r="N14" s="111">
        <f>E14/t1a!J14%</f>
        <v>16.492517397819885</v>
      </c>
      <c r="O14" s="112">
        <f t="shared" si="0"/>
        <v>11.912420310441245</v>
      </c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</row>
    <row r="15" spans="1:256" s="44" customFormat="1" ht="13.5" x14ac:dyDescent="0.2">
      <c r="A15" s="110">
        <v>10</v>
      </c>
      <c r="B15" s="110" t="s">
        <v>21</v>
      </c>
      <c r="C15" s="111">
        <v>356.14</v>
      </c>
      <c r="D15" s="111">
        <v>530.4</v>
      </c>
      <c r="E15" s="111">
        <v>556.97</v>
      </c>
      <c r="F15" s="111">
        <v>200.83</v>
      </c>
      <c r="G15" s="112">
        <v>56.39</v>
      </c>
      <c r="H15" s="111">
        <v>228.36</v>
      </c>
      <c r="I15" s="111">
        <v>359.48</v>
      </c>
      <c r="J15" s="111">
        <v>403.87</v>
      </c>
      <c r="K15" s="112">
        <v>175.51</v>
      </c>
      <c r="L15" s="111">
        <f>C15/t1a!H15%</f>
        <v>17.990503131945847</v>
      </c>
      <c r="M15" s="111">
        <f>D15/t1a!I15%</f>
        <v>26.99442705550042</v>
      </c>
      <c r="N15" s="111">
        <f>E15/t1a!J15%</f>
        <v>33.853625328981359</v>
      </c>
      <c r="O15" s="112">
        <f t="shared" si="0"/>
        <v>15.863122197035512</v>
      </c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</row>
    <row r="16" spans="1:256" s="44" customFormat="1" ht="13.5" x14ac:dyDescent="0.2">
      <c r="A16" s="110">
        <v>11</v>
      </c>
      <c r="B16" s="110" t="s">
        <v>22</v>
      </c>
      <c r="C16" s="111">
        <v>510.82</v>
      </c>
      <c r="D16" s="111">
        <v>498.74</v>
      </c>
      <c r="E16" s="111">
        <v>480.32</v>
      </c>
      <c r="F16" s="111">
        <v>-30.5</v>
      </c>
      <c r="G16" s="112">
        <v>-5.97</v>
      </c>
      <c r="H16" s="111">
        <v>252.72</v>
      </c>
      <c r="I16" s="111">
        <v>301.18</v>
      </c>
      <c r="J16" s="111">
        <v>343.63</v>
      </c>
      <c r="K16" s="112">
        <v>90.91</v>
      </c>
      <c r="L16" s="111">
        <f>C16/t1a!H16%</f>
        <v>24.852946184871826</v>
      </c>
      <c r="M16" s="111">
        <f>D16/t1a!I16%</f>
        <v>26.659040736365533</v>
      </c>
      <c r="N16" s="111">
        <f>E16/t1a!J16%</f>
        <v>24.730208419144905</v>
      </c>
      <c r="O16" s="112">
        <f t="shared" si="0"/>
        <v>-0.12273776572692086</v>
      </c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</row>
    <row r="17" spans="1:256" s="44" customFormat="1" ht="13.5" x14ac:dyDescent="0.2">
      <c r="A17" s="110">
        <v>12</v>
      </c>
      <c r="B17" s="110" t="s">
        <v>23</v>
      </c>
      <c r="C17" s="111">
        <v>57.62</v>
      </c>
      <c r="D17" s="111">
        <v>3.71</v>
      </c>
      <c r="E17" s="111">
        <v>0</v>
      </c>
      <c r="F17" s="111">
        <v>-57.62</v>
      </c>
      <c r="G17" s="112">
        <v>-100</v>
      </c>
      <c r="H17" s="111">
        <v>8.9600000000000009</v>
      </c>
      <c r="I17" s="111">
        <v>2.59</v>
      </c>
      <c r="J17" s="111">
        <v>0</v>
      </c>
      <c r="K17" s="112">
        <v>-8.9600000000000009</v>
      </c>
      <c r="L17" s="111">
        <f>C17/t1a!H17%</f>
        <v>5.0164982021748026</v>
      </c>
      <c r="M17" s="111">
        <f>D17/t1a!I17%</f>
        <v>0.34325472090893111</v>
      </c>
      <c r="N17" s="111">
        <f>E17/t1a!J17%</f>
        <v>0</v>
      </c>
      <c r="O17" s="112">
        <f t="shared" si="0"/>
        <v>-5.0164982021748026</v>
      </c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</row>
    <row r="18" spans="1:256" s="44" customFormat="1" ht="13.5" x14ac:dyDescent="0.2">
      <c r="A18" s="110">
        <v>13</v>
      </c>
      <c r="B18" s="110" t="s">
        <v>24</v>
      </c>
      <c r="C18" s="111">
        <v>79.61</v>
      </c>
      <c r="D18" s="111">
        <v>90.93</v>
      </c>
      <c r="E18" s="111">
        <v>83.63</v>
      </c>
      <c r="F18" s="111">
        <v>4.0199999999999996</v>
      </c>
      <c r="G18" s="112">
        <v>5.05</v>
      </c>
      <c r="H18" s="111">
        <v>11.3</v>
      </c>
      <c r="I18" s="111">
        <v>19.64</v>
      </c>
      <c r="J18" s="111">
        <v>23.59</v>
      </c>
      <c r="K18" s="112">
        <v>12.29</v>
      </c>
      <c r="L18" s="111">
        <f>C18/t1a!H18%</f>
        <v>16.897671555621592</v>
      </c>
      <c r="M18" s="111">
        <f>D18/t1a!I18%</f>
        <v>18.041666666666668</v>
      </c>
      <c r="N18" s="111">
        <f>E18/t1a!J18%</f>
        <v>16.144787644787645</v>
      </c>
      <c r="O18" s="112">
        <f t="shared" si="0"/>
        <v>-0.75288391083394757</v>
      </c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</row>
    <row r="19" spans="1:256" s="44" customFormat="1" ht="13.5" x14ac:dyDescent="0.2">
      <c r="A19" s="110">
        <v>14</v>
      </c>
      <c r="B19" s="110" t="s">
        <v>25</v>
      </c>
      <c r="C19" s="111">
        <v>91.76</v>
      </c>
      <c r="D19" s="111">
        <v>164.67</v>
      </c>
      <c r="E19" s="111">
        <v>179.24</v>
      </c>
      <c r="F19" s="111">
        <v>87.48</v>
      </c>
      <c r="G19" s="112">
        <v>95.34</v>
      </c>
      <c r="H19" s="111">
        <v>60.32</v>
      </c>
      <c r="I19" s="111">
        <v>73.819999999999993</v>
      </c>
      <c r="J19" s="111">
        <v>74.680000000000007</v>
      </c>
      <c r="K19" s="112">
        <v>14.36</v>
      </c>
      <c r="L19" s="111">
        <f>C19/t1a!H19%</f>
        <v>10.342301319838148</v>
      </c>
      <c r="M19" s="111">
        <f>D19/t1a!I19%</f>
        <v>16.219330818402987</v>
      </c>
      <c r="N19" s="111">
        <f>E19/t1a!J19%</f>
        <v>16.369248753401891</v>
      </c>
      <c r="O19" s="112">
        <f t="shared" si="0"/>
        <v>6.026947433563743</v>
      </c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</row>
    <row r="20" spans="1:256" s="44" customFormat="1" ht="13.5" x14ac:dyDescent="0.2">
      <c r="A20" s="110">
        <v>15</v>
      </c>
      <c r="B20" s="110" t="s">
        <v>26</v>
      </c>
      <c r="C20" s="111">
        <v>5.24</v>
      </c>
      <c r="D20" s="111">
        <v>31.14</v>
      </c>
      <c r="E20" s="111">
        <v>0</v>
      </c>
      <c r="F20" s="111">
        <v>-5.24</v>
      </c>
      <c r="G20" s="112">
        <v>-100</v>
      </c>
      <c r="H20" s="111">
        <v>2.64</v>
      </c>
      <c r="I20" s="111">
        <v>9.14</v>
      </c>
      <c r="J20" s="111">
        <v>0</v>
      </c>
      <c r="K20" s="112">
        <v>-2.64</v>
      </c>
      <c r="L20" s="111">
        <f>C20/t1a!H20%</f>
        <v>1.6375</v>
      </c>
      <c r="M20" s="111">
        <f>D20/t1a!I20%</f>
        <v>9.0365641323273351</v>
      </c>
      <c r="N20" s="111">
        <f>E20/t1a!J20%</f>
        <v>0</v>
      </c>
      <c r="O20" s="112">
        <f t="shared" si="0"/>
        <v>-1.6375</v>
      </c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</row>
    <row r="21" spans="1:256" s="44" customFormat="1" ht="13.5" x14ac:dyDescent="0.2">
      <c r="A21" s="110">
        <v>16</v>
      </c>
      <c r="B21" s="110" t="s">
        <v>27</v>
      </c>
      <c r="C21" s="111">
        <v>479.98</v>
      </c>
      <c r="D21" s="111">
        <v>560.57000000000005</v>
      </c>
      <c r="E21" s="111">
        <v>601.97</v>
      </c>
      <c r="F21" s="111">
        <v>121.99</v>
      </c>
      <c r="G21" s="112">
        <v>25.42</v>
      </c>
      <c r="H21" s="111">
        <v>267.83</v>
      </c>
      <c r="I21" s="111">
        <v>300.01</v>
      </c>
      <c r="J21" s="111">
        <v>322.3</v>
      </c>
      <c r="K21" s="112">
        <v>54.47</v>
      </c>
      <c r="L21" s="111">
        <f>C21/t1a!H21%</f>
        <v>15.525344563800504</v>
      </c>
      <c r="M21" s="111">
        <f>D21/t1a!I21%</f>
        <v>16.752285407757388</v>
      </c>
      <c r="N21" s="111">
        <f>E21/t1a!J21%</f>
        <v>17.503656469260942</v>
      </c>
      <c r="O21" s="112">
        <f t="shared" si="0"/>
        <v>1.9783119054604388</v>
      </c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</row>
    <row r="22" spans="1:256" s="44" customFormat="1" ht="13.5" x14ac:dyDescent="0.2">
      <c r="A22" s="110">
        <v>17</v>
      </c>
      <c r="B22" s="110" t="s">
        <v>28</v>
      </c>
      <c r="C22" s="111">
        <v>0</v>
      </c>
      <c r="D22" s="111">
        <v>0</v>
      </c>
      <c r="E22" s="111">
        <v>0</v>
      </c>
      <c r="F22" s="111">
        <v>0</v>
      </c>
      <c r="G22" s="112">
        <v>0</v>
      </c>
      <c r="H22" s="111">
        <v>0</v>
      </c>
      <c r="I22" s="111">
        <v>0</v>
      </c>
      <c r="J22" s="111">
        <v>0</v>
      </c>
      <c r="K22" s="112">
        <v>0</v>
      </c>
      <c r="L22" s="111">
        <f>C22/t1a!H22%</f>
        <v>0</v>
      </c>
      <c r="M22" s="111">
        <f>D22/t1a!I22%</f>
        <v>0</v>
      </c>
      <c r="N22" s="111">
        <f>E22/t1a!J22%</f>
        <v>0</v>
      </c>
      <c r="O22" s="112">
        <f t="shared" si="0"/>
        <v>0</v>
      </c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</row>
    <row r="23" spans="1:256" s="44" customFormat="1" ht="13.5" x14ac:dyDescent="0.2">
      <c r="A23" s="110">
        <v>18</v>
      </c>
      <c r="B23" s="110" t="s">
        <v>29</v>
      </c>
      <c r="C23" s="111">
        <v>0</v>
      </c>
      <c r="D23" s="111">
        <v>0</v>
      </c>
      <c r="E23" s="111">
        <v>0</v>
      </c>
      <c r="F23" s="111">
        <v>0</v>
      </c>
      <c r="G23" s="112">
        <v>0</v>
      </c>
      <c r="H23" s="111">
        <v>0</v>
      </c>
      <c r="I23" s="111">
        <v>0</v>
      </c>
      <c r="J23" s="111">
        <v>0</v>
      </c>
      <c r="K23" s="112">
        <v>0</v>
      </c>
      <c r="L23" s="111">
        <f>C23/t1a!H23%</f>
        <v>0</v>
      </c>
      <c r="M23" s="111">
        <f>D23/t1a!I23%</f>
        <v>0</v>
      </c>
      <c r="N23" s="111">
        <f>E23/t1a!J23%</f>
        <v>0</v>
      </c>
      <c r="O23" s="112">
        <f t="shared" si="0"/>
        <v>0</v>
      </c>
    </row>
    <row r="24" spans="1:256" s="44" customFormat="1" ht="13.5" x14ac:dyDescent="0.2">
      <c r="A24" s="110">
        <v>19</v>
      </c>
      <c r="B24" s="110" t="s">
        <v>30</v>
      </c>
      <c r="C24" s="111">
        <v>1248.1400000000001</v>
      </c>
      <c r="D24" s="111">
        <v>1244.33</v>
      </c>
      <c r="E24" s="111">
        <v>1282.9000000000001</v>
      </c>
      <c r="F24" s="111">
        <v>34.76</v>
      </c>
      <c r="G24" s="112">
        <v>2.78</v>
      </c>
      <c r="H24" s="111">
        <v>833.57</v>
      </c>
      <c r="I24" s="111">
        <v>937.19</v>
      </c>
      <c r="J24" s="111">
        <v>1031.92</v>
      </c>
      <c r="K24" s="112">
        <v>198.35</v>
      </c>
      <c r="L24" s="111">
        <f>C24/t1a!H24%</f>
        <v>6.6139342294703569</v>
      </c>
      <c r="M24" s="111">
        <f>D24/t1a!I24%</f>
        <v>6.3422607731224696</v>
      </c>
      <c r="N24" s="111">
        <f>E24/t1a!J24%</f>
        <v>5.9721711442044949</v>
      </c>
      <c r="O24" s="112">
        <f t="shared" si="0"/>
        <v>-0.64176308526586201</v>
      </c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</row>
    <row r="25" spans="1:256" s="44" customFormat="1" ht="13.5" x14ac:dyDescent="0.2">
      <c r="A25" s="110">
        <v>20</v>
      </c>
      <c r="B25" s="110" t="s">
        <v>31</v>
      </c>
      <c r="C25" s="111">
        <v>0</v>
      </c>
      <c r="D25" s="111">
        <v>0</v>
      </c>
      <c r="E25" s="111">
        <v>0</v>
      </c>
      <c r="F25" s="111">
        <v>0</v>
      </c>
      <c r="G25" s="112">
        <v>0</v>
      </c>
      <c r="H25" s="111">
        <v>0</v>
      </c>
      <c r="I25" s="111">
        <v>0</v>
      </c>
      <c r="J25" s="111">
        <v>0</v>
      </c>
      <c r="K25" s="112">
        <v>0</v>
      </c>
      <c r="L25" s="111">
        <f>C25/t1a!H25%</f>
        <v>0</v>
      </c>
      <c r="M25" s="111">
        <f>D25/t1a!I25%</f>
        <v>0</v>
      </c>
      <c r="N25" s="111">
        <f>E25/t1a!J25%</f>
        <v>0</v>
      </c>
      <c r="O25" s="112">
        <f t="shared" si="0"/>
        <v>0</v>
      </c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</row>
    <row r="26" spans="1:256" s="44" customFormat="1" ht="13.5" x14ac:dyDescent="0.2">
      <c r="A26" s="110">
        <v>21</v>
      </c>
      <c r="B26" s="110" t="s">
        <v>32</v>
      </c>
      <c r="C26" s="111">
        <v>0</v>
      </c>
      <c r="D26" s="111">
        <v>0</v>
      </c>
      <c r="E26" s="111">
        <v>0</v>
      </c>
      <c r="F26" s="111">
        <v>0</v>
      </c>
      <c r="G26" s="112">
        <v>0</v>
      </c>
      <c r="H26" s="111">
        <v>0</v>
      </c>
      <c r="I26" s="111">
        <v>0</v>
      </c>
      <c r="J26" s="111">
        <v>0</v>
      </c>
      <c r="K26" s="112">
        <v>0</v>
      </c>
      <c r="L26" s="111">
        <f>C26/t1a!H26%</f>
        <v>0</v>
      </c>
      <c r="M26" s="111">
        <f>D26/t1a!I26%</f>
        <v>0</v>
      </c>
      <c r="N26" s="111">
        <f>E26/t1a!J26%</f>
        <v>0</v>
      </c>
      <c r="O26" s="112">
        <f t="shared" si="0"/>
        <v>0</v>
      </c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</row>
    <row r="27" spans="1:256" s="44" customFormat="1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0</v>
      </c>
      <c r="F27" s="111">
        <v>0</v>
      </c>
      <c r="G27" s="112">
        <v>0</v>
      </c>
      <c r="H27" s="111">
        <v>0</v>
      </c>
      <c r="I27" s="111">
        <v>0</v>
      </c>
      <c r="J27" s="111">
        <v>0</v>
      </c>
      <c r="K27" s="112">
        <v>0</v>
      </c>
      <c r="L27" s="111" t="e">
        <f>C27/t1a!H27%</f>
        <v>#DIV/0!</v>
      </c>
      <c r="M27" s="111" t="e">
        <f>D27/t1a!I27%</f>
        <v>#DIV/0!</v>
      </c>
      <c r="N27" s="111">
        <f>E27/t1a!J27%</f>
        <v>0</v>
      </c>
      <c r="O27" s="112" t="e">
        <f t="shared" si="0"/>
        <v>#DIV/0!</v>
      </c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</row>
    <row r="28" spans="1:256" s="44" customFormat="1" ht="13.5" x14ac:dyDescent="0.2">
      <c r="A28" s="110">
        <v>23</v>
      </c>
      <c r="B28" s="110" t="s">
        <v>34</v>
      </c>
      <c r="C28" s="111">
        <v>3.32</v>
      </c>
      <c r="D28" s="111">
        <v>3.22</v>
      </c>
      <c r="E28" s="111">
        <v>2.96</v>
      </c>
      <c r="F28" s="111">
        <v>-0.36</v>
      </c>
      <c r="G28" s="112">
        <v>-10.84</v>
      </c>
      <c r="H28" s="111">
        <v>0.8</v>
      </c>
      <c r="I28" s="111">
        <v>1.59</v>
      </c>
      <c r="J28" s="111">
        <v>1.46</v>
      </c>
      <c r="K28" s="112">
        <v>0.66</v>
      </c>
      <c r="L28" s="111">
        <f>C28/t1a!H28%</f>
        <v>2.4290313140181445</v>
      </c>
      <c r="M28" s="111">
        <f>D28/t1a!I28%</f>
        <v>2.0707395498392285</v>
      </c>
      <c r="N28" s="111">
        <f>E28/t1a!J28%</f>
        <v>1.6065128900949797</v>
      </c>
      <c r="O28" s="112">
        <f t="shared" si="0"/>
        <v>-0.82251842392316488</v>
      </c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</row>
    <row r="29" spans="1:256" s="44" customFormat="1" ht="13.5" x14ac:dyDescent="0.2">
      <c r="A29" s="110">
        <v>24</v>
      </c>
      <c r="B29" s="110" t="s">
        <v>35</v>
      </c>
      <c r="C29" s="111">
        <v>236.62</v>
      </c>
      <c r="D29" s="111">
        <v>254.5</v>
      </c>
      <c r="E29" s="111">
        <v>215.86</v>
      </c>
      <c r="F29" s="111">
        <v>-20.76</v>
      </c>
      <c r="G29" s="112">
        <v>-8.77</v>
      </c>
      <c r="H29" s="111">
        <v>153.46</v>
      </c>
      <c r="I29" s="111">
        <v>144.69</v>
      </c>
      <c r="J29" s="111">
        <v>197.33</v>
      </c>
      <c r="K29" s="112">
        <v>43.87</v>
      </c>
      <c r="L29" s="111">
        <f>C29/t1a!H29%</f>
        <v>12.302940809450522</v>
      </c>
      <c r="M29" s="111">
        <f>D29/t1a!I29%</f>
        <v>15.620780241094007</v>
      </c>
      <c r="N29" s="111">
        <f>E29/t1a!J29%</f>
        <v>16.338919418078326</v>
      </c>
      <c r="O29" s="112">
        <f t="shared" si="0"/>
        <v>4.0359786086278042</v>
      </c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</row>
    <row r="30" spans="1:256" s="44" customFormat="1" ht="13.5" x14ac:dyDescent="0.2">
      <c r="A30" s="110">
        <v>25</v>
      </c>
      <c r="B30" s="110" t="s">
        <v>36</v>
      </c>
      <c r="C30" s="111">
        <v>220.26</v>
      </c>
      <c r="D30" s="111">
        <v>354.99</v>
      </c>
      <c r="E30" s="111">
        <v>388.16</v>
      </c>
      <c r="F30" s="111">
        <v>167.9</v>
      </c>
      <c r="G30" s="112">
        <v>76.23</v>
      </c>
      <c r="H30" s="111">
        <v>93.5</v>
      </c>
      <c r="I30" s="111">
        <v>123.09</v>
      </c>
      <c r="J30" s="111">
        <v>123.5</v>
      </c>
      <c r="K30" s="112">
        <v>30</v>
      </c>
      <c r="L30" s="111">
        <f>C30/t1a!H30%</f>
        <v>6.7275298487176265</v>
      </c>
      <c r="M30" s="111">
        <f>D30/t1a!I30%</f>
        <v>9.7280188537056578</v>
      </c>
      <c r="N30" s="111">
        <f>E30/t1a!J30%</f>
        <v>10.626834289719218</v>
      </c>
      <c r="O30" s="112">
        <f t="shared" si="0"/>
        <v>3.8993044410015916</v>
      </c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s="44" customFormat="1" ht="13.5" x14ac:dyDescent="0.2">
      <c r="A31" s="110">
        <v>26</v>
      </c>
      <c r="B31" s="110" t="s">
        <v>37</v>
      </c>
      <c r="C31" s="111">
        <v>81.540000000000006</v>
      </c>
      <c r="D31" s="111">
        <v>66.95</v>
      </c>
      <c r="E31" s="111">
        <v>63.44</v>
      </c>
      <c r="F31" s="111">
        <v>-18.100000000000001</v>
      </c>
      <c r="G31" s="112">
        <v>-22.2</v>
      </c>
      <c r="H31" s="111">
        <v>44.63</v>
      </c>
      <c r="I31" s="111">
        <v>39.19</v>
      </c>
      <c r="J31" s="111">
        <v>38.39</v>
      </c>
      <c r="K31" s="112">
        <v>-6.24</v>
      </c>
      <c r="L31" s="111">
        <f>C31/t1a!H31%</f>
        <v>14.931057845489004</v>
      </c>
      <c r="M31" s="111">
        <f>D31/t1a!I31%</f>
        <v>7.8231809205529395</v>
      </c>
      <c r="N31" s="111">
        <f>E31/t1a!J31%</f>
        <v>10.801239486498449</v>
      </c>
      <c r="O31" s="112">
        <f>N31-L31</f>
        <v>-4.1298183589905548</v>
      </c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s="44" customFormat="1" ht="13.5" x14ac:dyDescent="0.2">
      <c r="A32" s="110">
        <v>27</v>
      </c>
      <c r="B32" s="110" t="s">
        <v>38</v>
      </c>
      <c r="C32" s="111">
        <v>50.35</v>
      </c>
      <c r="D32" s="111">
        <v>62.28</v>
      </c>
      <c r="E32" s="111">
        <v>83.73</v>
      </c>
      <c r="F32" s="111">
        <v>33.380000000000003</v>
      </c>
      <c r="G32" s="112">
        <v>66.3</v>
      </c>
      <c r="H32" s="111">
        <v>15.08</v>
      </c>
      <c r="I32" s="111">
        <v>19.649999999999999</v>
      </c>
      <c r="J32" s="111">
        <v>63.58</v>
      </c>
      <c r="K32" s="112">
        <v>48.5</v>
      </c>
      <c r="L32" s="111">
        <f>C32/t1a!H32%</f>
        <v>23.147296800294225</v>
      </c>
      <c r="M32" s="111">
        <f>D32/t1a!I32%</f>
        <v>28.234654093752834</v>
      </c>
      <c r="N32" s="111">
        <f>E32/t1a!J32%</f>
        <v>36.521852918084278</v>
      </c>
      <c r="O32" s="112">
        <f>N32-L32</f>
        <v>13.374556117790053</v>
      </c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s="50" customFormat="1" ht="13.5" x14ac:dyDescent="0.2">
      <c r="A33" s="14"/>
      <c r="B33" s="14" t="s">
        <v>39</v>
      </c>
      <c r="C33" s="16">
        <f>SUM(C6:C32)</f>
        <v>5073.09</v>
      </c>
      <c r="D33" s="16">
        <f>SUM(D6:D32)</f>
        <v>5792.44</v>
      </c>
      <c r="E33" s="16">
        <f>SUM(E6:E32)</f>
        <v>5891.71</v>
      </c>
      <c r="F33" s="16">
        <f>+(E33-C33)</f>
        <v>818.61999999999989</v>
      </c>
      <c r="G33" s="32">
        <f>IF(C33=0,"",(E33-C33)/C33*100)</f>
        <v>16.136516403217762</v>
      </c>
      <c r="H33" s="16">
        <f>C33/(T1d!C33)%</f>
        <v>23.129656453415286</v>
      </c>
      <c r="I33" s="16">
        <f>D33/(T1d!D33)%</f>
        <v>24.578105083784951</v>
      </c>
      <c r="J33" s="16">
        <f>E33/(T1d!E33)%</f>
        <v>23.953925860332632</v>
      </c>
      <c r="K33" s="16">
        <f>J33-H33</f>
        <v>0.82426940691734529</v>
      </c>
      <c r="L33" s="16">
        <f>C33/t1a!H33%</f>
        <v>9.5709668089740241</v>
      </c>
      <c r="M33" s="16">
        <f>D33/t1a!I33%</f>
        <v>10.669296458291045</v>
      </c>
      <c r="N33" s="16">
        <f>E33/t1a!J33%</f>
        <v>10.744852630338816</v>
      </c>
      <c r="O33" s="16">
        <f>N33-L33</f>
        <v>1.1738858213647916</v>
      </c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  <c r="IU33" s="51"/>
      <c r="IV33" s="51"/>
    </row>
    <row r="34" spans="1:256" s="44" customFormat="1" ht="13.5" x14ac:dyDescent="0.2">
      <c r="A34" s="110">
        <v>28</v>
      </c>
      <c r="B34" s="110" t="s">
        <v>40</v>
      </c>
      <c r="C34" s="111">
        <v>338.64</v>
      </c>
      <c r="D34" s="111">
        <v>307.11</v>
      </c>
      <c r="E34" s="111">
        <v>416.49</v>
      </c>
      <c r="F34" s="111">
        <v>-187.42</v>
      </c>
      <c r="G34" s="112">
        <v>-55.34</v>
      </c>
      <c r="H34" s="111">
        <v>98.44</v>
      </c>
      <c r="I34" s="111">
        <v>199.18</v>
      </c>
      <c r="J34" s="111">
        <v>342.72</v>
      </c>
      <c r="K34" s="112">
        <v>244.28</v>
      </c>
      <c r="L34" s="111">
        <f>C34/t1a!H34%</f>
        <v>13.701634210387896</v>
      </c>
      <c r="M34" s="111">
        <f>D34/t1a!I34%</f>
        <v>11.255634964266081</v>
      </c>
      <c r="N34" s="111">
        <f>E34/t1a!J34%</f>
        <v>14.354893188758453</v>
      </c>
      <c r="O34" s="112">
        <f>N34-L34</f>
        <v>0.65325897837055713</v>
      </c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s="44" customFormat="1" ht="13.5" x14ac:dyDescent="0.2">
      <c r="A35" s="110">
        <v>29</v>
      </c>
      <c r="B35" s="110" t="s">
        <v>41</v>
      </c>
      <c r="C35" s="111">
        <v>0</v>
      </c>
      <c r="D35" s="111">
        <v>35.22</v>
      </c>
      <c r="E35" s="111">
        <v>64</v>
      </c>
      <c r="F35" s="111">
        <v>132</v>
      </c>
      <c r="G35" s="112">
        <v>0</v>
      </c>
      <c r="H35" s="111">
        <v>0</v>
      </c>
      <c r="I35" s="111">
        <v>19.22</v>
      </c>
      <c r="J35" s="111">
        <v>0</v>
      </c>
      <c r="K35" s="112">
        <v>0</v>
      </c>
      <c r="L35" s="111" t="e">
        <f>C35/t1a!H35%</f>
        <v>#DIV/0!</v>
      </c>
      <c r="M35" s="111">
        <f>D35/t1a!I35%</f>
        <v>36.653137683421789</v>
      </c>
      <c r="N35" s="111">
        <f>E35/t1a!J35%</f>
        <v>48.484848484848484</v>
      </c>
      <c r="O35" s="112" t="e">
        <f t="shared" ref="O35:O60" si="1">N35-L35</f>
        <v>#DIV/0!</v>
      </c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</row>
    <row r="36" spans="1:256" s="44" customFormat="1" ht="13.5" x14ac:dyDescent="0.2">
      <c r="A36" s="110">
        <v>30</v>
      </c>
      <c r="B36" s="110" t="s">
        <v>42</v>
      </c>
      <c r="C36" s="111">
        <v>0</v>
      </c>
      <c r="D36" s="111">
        <v>0</v>
      </c>
      <c r="E36" s="111">
        <v>0</v>
      </c>
      <c r="F36" s="111">
        <v>0</v>
      </c>
      <c r="G36" s="112">
        <v>0</v>
      </c>
      <c r="H36" s="111">
        <v>0</v>
      </c>
      <c r="I36" s="111">
        <v>0</v>
      </c>
      <c r="J36" s="111">
        <v>0</v>
      </c>
      <c r="K36" s="112">
        <v>0</v>
      </c>
      <c r="L36" s="111">
        <f>C36/t1a!H36%</f>
        <v>0</v>
      </c>
      <c r="M36" s="111">
        <f>D36/t1a!I36%</f>
        <v>0</v>
      </c>
      <c r="N36" s="111">
        <f>E36/t1a!J36%</f>
        <v>0</v>
      </c>
      <c r="O36" s="112">
        <f t="shared" si="1"/>
        <v>0</v>
      </c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s="44" customFormat="1" ht="13.5" x14ac:dyDescent="0.2">
      <c r="A37" s="110">
        <v>31</v>
      </c>
      <c r="B37" s="110" t="s">
        <v>43</v>
      </c>
      <c r="C37" s="111">
        <v>33.880000000000003</v>
      </c>
      <c r="D37" s="111">
        <v>73.13</v>
      </c>
      <c r="E37" s="111">
        <v>83.38</v>
      </c>
      <c r="F37" s="111">
        <v>49.5</v>
      </c>
      <c r="G37" s="112">
        <v>146.1</v>
      </c>
      <c r="H37" s="111">
        <v>25.26</v>
      </c>
      <c r="I37" s="111">
        <v>25.26</v>
      </c>
      <c r="J37" s="111">
        <v>60.85</v>
      </c>
      <c r="K37" s="112">
        <v>35.590000000000003</v>
      </c>
      <c r="L37" s="111">
        <f>C37/t1a!H37%</f>
        <v>56.560934891485815</v>
      </c>
      <c r="M37" s="111">
        <f>D37/t1a!I37%</f>
        <v>63.980752405949254</v>
      </c>
      <c r="N37" s="111">
        <f>E37/t1a!J37%</f>
        <v>54.855263157894733</v>
      </c>
      <c r="O37" s="112">
        <f t="shared" si="1"/>
        <v>-1.7056717335910818</v>
      </c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s="44" customFormat="1" ht="13.5" x14ac:dyDescent="0.2">
      <c r="A38" s="110">
        <v>32</v>
      </c>
      <c r="B38" s="110" t="s">
        <v>44</v>
      </c>
      <c r="C38" s="111">
        <v>7.61</v>
      </c>
      <c r="D38" s="111">
        <v>5.77</v>
      </c>
      <c r="E38" s="111">
        <v>0.86</v>
      </c>
      <c r="F38" s="111">
        <v>-6.75</v>
      </c>
      <c r="G38" s="112">
        <v>-88.7</v>
      </c>
      <c r="H38" s="111">
        <v>6.6</v>
      </c>
      <c r="I38" s="111">
        <v>2.77</v>
      </c>
      <c r="J38" s="111">
        <v>0</v>
      </c>
      <c r="K38" s="112">
        <v>-6.6</v>
      </c>
      <c r="L38" s="111">
        <f>C38/t1a!H38%</f>
        <v>11.419567827130853</v>
      </c>
      <c r="M38" s="111">
        <f>D38/t1a!I38%</f>
        <v>10.659523369665619</v>
      </c>
      <c r="N38" s="111">
        <f>E38/t1a!J38%</f>
        <v>1.5576888244883171</v>
      </c>
      <c r="O38" s="112">
        <f t="shared" si="1"/>
        <v>-9.8618790026425369</v>
      </c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s="44" customFormat="1" ht="13.5" x14ac:dyDescent="0.2">
      <c r="A39" s="110">
        <v>33</v>
      </c>
      <c r="B39" s="110" t="s">
        <v>45</v>
      </c>
      <c r="C39" s="111">
        <v>554.13</v>
      </c>
      <c r="D39" s="111">
        <v>522.04999999999995</v>
      </c>
      <c r="E39" s="111">
        <v>531.72</v>
      </c>
      <c r="F39" s="111">
        <v>-22.41</v>
      </c>
      <c r="G39" s="112">
        <v>-4.04</v>
      </c>
      <c r="H39" s="111">
        <v>66.28</v>
      </c>
      <c r="I39" s="111">
        <v>110</v>
      </c>
      <c r="J39" s="111">
        <v>127.47</v>
      </c>
      <c r="K39" s="112">
        <v>61.19</v>
      </c>
      <c r="L39" s="111">
        <f>C39/t1a!H39%</f>
        <v>16.329543646233002</v>
      </c>
      <c r="M39" s="111">
        <f>D39/t1a!I39%</f>
        <v>13.526784094854612</v>
      </c>
      <c r="N39" s="111">
        <f>E39/t1a!J39%</f>
        <v>13.757131214343929</v>
      </c>
      <c r="O39" s="112">
        <f t="shared" si="1"/>
        <v>-2.5724124318890738</v>
      </c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s="44" customFormat="1" ht="13.5" x14ac:dyDescent="0.2">
      <c r="A40" s="110">
        <v>34</v>
      </c>
      <c r="B40" s="110" t="s">
        <v>46</v>
      </c>
      <c r="C40" s="111">
        <v>0</v>
      </c>
      <c r="D40" s="111">
        <v>1.4</v>
      </c>
      <c r="E40" s="111">
        <v>1.4</v>
      </c>
      <c r="F40" s="111">
        <v>1.4</v>
      </c>
      <c r="G40" s="112">
        <v>0</v>
      </c>
      <c r="H40" s="111">
        <v>0</v>
      </c>
      <c r="I40" s="111">
        <v>1.4</v>
      </c>
      <c r="J40" s="111">
        <v>1.4</v>
      </c>
      <c r="K40" s="112">
        <v>1.4</v>
      </c>
      <c r="L40" s="111">
        <f>C40/t1a!H40%</f>
        <v>0</v>
      </c>
      <c r="M40" s="111">
        <f>D40/t1a!I40%</f>
        <v>7.0671378091872787</v>
      </c>
      <c r="N40" s="111">
        <f>E40/t1a!J40%</f>
        <v>7.0671378091872787</v>
      </c>
      <c r="O40" s="112">
        <f t="shared" si="1"/>
        <v>7.0671378091872787</v>
      </c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s="44" customFormat="1" ht="13.5" x14ac:dyDescent="0.2">
      <c r="A41" s="110">
        <v>35</v>
      </c>
      <c r="B41" s="110" t="s">
        <v>47</v>
      </c>
      <c r="C41" s="111">
        <v>89.33</v>
      </c>
      <c r="D41" s="111">
        <v>98.77</v>
      </c>
      <c r="E41" s="111">
        <v>139.21</v>
      </c>
      <c r="F41" s="111">
        <v>49.88</v>
      </c>
      <c r="G41" s="112">
        <v>55.84</v>
      </c>
      <c r="H41" s="111">
        <v>8.49</v>
      </c>
      <c r="I41" s="111">
        <v>15.83</v>
      </c>
      <c r="J41" s="111">
        <v>22.78</v>
      </c>
      <c r="K41" s="112">
        <v>14.29</v>
      </c>
      <c r="L41" s="111">
        <f>C41/t1a!H41%</f>
        <v>4.9299933221852452</v>
      </c>
      <c r="M41" s="111">
        <f>D41/t1a!I41%</f>
        <v>3.8727562167206453</v>
      </c>
      <c r="N41" s="111">
        <f>E41/t1a!J41%</f>
        <v>4.3582663360633163</v>
      </c>
      <c r="O41" s="112">
        <f t="shared" si="1"/>
        <v>-0.57172698612192896</v>
      </c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  <c r="IS41" s="45"/>
      <c r="IT41" s="45"/>
      <c r="IU41" s="45"/>
      <c r="IV41" s="45"/>
    </row>
    <row r="42" spans="1:256" s="44" customFormat="1" ht="13.5" x14ac:dyDescent="0.2">
      <c r="A42" s="110">
        <v>36</v>
      </c>
      <c r="B42" s="110" t="s">
        <v>48</v>
      </c>
      <c r="C42" s="111">
        <v>73.02</v>
      </c>
      <c r="D42" s="111">
        <v>162</v>
      </c>
      <c r="E42" s="111">
        <v>182.42</v>
      </c>
      <c r="F42" s="111">
        <v>109.4</v>
      </c>
      <c r="G42" s="112">
        <v>149.82</v>
      </c>
      <c r="H42" s="111">
        <v>0</v>
      </c>
      <c r="I42" s="111">
        <v>0</v>
      </c>
      <c r="J42" s="111">
        <v>0</v>
      </c>
      <c r="K42" s="112">
        <v>0</v>
      </c>
      <c r="L42" s="111">
        <f>C42/t1a!H42%</f>
        <v>8.7380034942440705</v>
      </c>
      <c r="M42" s="111">
        <f>D42/t1a!I42%</f>
        <v>14.740673339399454</v>
      </c>
      <c r="N42" s="111">
        <f>E42/t1a!J42%</f>
        <v>14.976150795931268</v>
      </c>
      <c r="O42" s="112">
        <f t="shared" si="1"/>
        <v>6.2381473016871976</v>
      </c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  <c r="IS42" s="45"/>
      <c r="IT42" s="45"/>
      <c r="IU42" s="45"/>
      <c r="IV42" s="45"/>
    </row>
    <row r="43" spans="1:256" s="44" customFormat="1" ht="13.5" x14ac:dyDescent="0.2">
      <c r="A43" s="110">
        <v>37</v>
      </c>
      <c r="B43" s="110" t="s">
        <v>49</v>
      </c>
      <c r="C43" s="111">
        <v>0</v>
      </c>
      <c r="D43" s="111">
        <v>7.0000000000000007E-2</v>
      </c>
      <c r="E43" s="111">
        <v>0.01</v>
      </c>
      <c r="F43" s="111">
        <v>0.01</v>
      </c>
      <c r="G43" s="112">
        <v>0</v>
      </c>
      <c r="H43" s="111">
        <v>0</v>
      </c>
      <c r="I43" s="111">
        <v>0</v>
      </c>
      <c r="J43" s="111">
        <v>0</v>
      </c>
      <c r="K43" s="112">
        <v>0</v>
      </c>
      <c r="L43" s="111">
        <f>C43/t1a!H43%</f>
        <v>0</v>
      </c>
      <c r="M43" s="111">
        <f>D43/t1a!I43%</f>
        <v>0.10968348480100283</v>
      </c>
      <c r="N43" s="111">
        <f>E43/t1a!J43%</f>
        <v>1.6986580601324953E-2</v>
      </c>
      <c r="O43" s="112">
        <f t="shared" si="1"/>
        <v>1.6986580601324953E-2</v>
      </c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  <c r="IU43" s="45"/>
      <c r="IV43" s="45"/>
    </row>
    <row r="44" spans="1:256" s="44" customFormat="1" ht="13.5" x14ac:dyDescent="0.2">
      <c r="A44" s="110">
        <v>38</v>
      </c>
      <c r="B44" s="110" t="s">
        <v>50</v>
      </c>
      <c r="C44" s="111">
        <v>34.020000000000003</v>
      </c>
      <c r="D44" s="111">
        <v>39.200000000000003</v>
      </c>
      <c r="E44" s="111">
        <v>39.450000000000003</v>
      </c>
      <c r="F44" s="111">
        <v>5.43</v>
      </c>
      <c r="G44" s="112">
        <v>15.96</v>
      </c>
      <c r="H44" s="111">
        <v>9.16</v>
      </c>
      <c r="I44" s="111">
        <v>9.1999999999999993</v>
      </c>
      <c r="J44" s="111">
        <v>11.12</v>
      </c>
      <c r="K44" s="112">
        <v>1.96</v>
      </c>
      <c r="L44" s="111">
        <f>C44/t1a!H44%</f>
        <v>18.792465337236923</v>
      </c>
      <c r="M44" s="111">
        <f>D44/t1a!I44%</f>
        <v>19.183713418811784</v>
      </c>
      <c r="N44" s="111">
        <f>E44/t1a!J44%</f>
        <v>11.687157458154347</v>
      </c>
      <c r="O44" s="112">
        <f t="shared" si="1"/>
        <v>-7.1053078790825754</v>
      </c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  <c r="IS44" s="45"/>
      <c r="IT44" s="45"/>
      <c r="IU44" s="45"/>
      <c r="IV44" s="45"/>
    </row>
    <row r="45" spans="1:256" s="44" customFormat="1" ht="13.5" x14ac:dyDescent="0.2">
      <c r="A45" s="110">
        <v>39</v>
      </c>
      <c r="B45" s="110" t="s">
        <v>51</v>
      </c>
      <c r="C45" s="111">
        <v>0.26</v>
      </c>
      <c r="D45" s="111">
        <v>0.59</v>
      </c>
      <c r="E45" s="111">
        <v>0.46</v>
      </c>
      <c r="F45" s="111">
        <v>0.2</v>
      </c>
      <c r="G45" s="112">
        <v>76.92</v>
      </c>
      <c r="H45" s="111">
        <v>0</v>
      </c>
      <c r="I45" s="111">
        <v>0</v>
      </c>
      <c r="J45" s="111">
        <v>0</v>
      </c>
      <c r="K45" s="112">
        <v>0</v>
      </c>
      <c r="L45" s="111">
        <f>C45/t1a!H45%</f>
        <v>1.8361581920903955</v>
      </c>
      <c r="M45" s="111">
        <f>D45/t1a!I45%</f>
        <v>3.053830227743271</v>
      </c>
      <c r="N45" s="111">
        <f>E45/t1a!J45%</f>
        <v>2.2265246853823815</v>
      </c>
      <c r="O45" s="112">
        <f t="shared" si="1"/>
        <v>0.39036649329198592</v>
      </c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  <c r="IS45" s="45"/>
      <c r="IT45" s="45"/>
      <c r="IU45" s="45"/>
      <c r="IV45" s="45"/>
    </row>
    <row r="46" spans="1:256" s="44" customFormat="1" ht="13.5" x14ac:dyDescent="0.2">
      <c r="A46" s="110">
        <v>40</v>
      </c>
      <c r="B46" s="110" t="s">
        <v>52</v>
      </c>
      <c r="C46" s="111">
        <v>223.82</v>
      </c>
      <c r="D46" s="111">
        <v>260.8</v>
      </c>
      <c r="E46" s="111">
        <v>260.8</v>
      </c>
      <c r="F46" s="111">
        <v>36.979999999999997</v>
      </c>
      <c r="G46" s="112">
        <v>16.52</v>
      </c>
      <c r="H46" s="111">
        <v>1.23</v>
      </c>
      <c r="I46" s="111">
        <v>1.23</v>
      </c>
      <c r="J46" s="111">
        <v>1.23</v>
      </c>
      <c r="K46" s="112">
        <v>0</v>
      </c>
      <c r="L46" s="111">
        <f>C46/t1a!H46%</f>
        <v>32.499382886349444</v>
      </c>
      <c r="M46" s="111">
        <f>D46/t1a!I46%</f>
        <v>38.610724543274216</v>
      </c>
      <c r="N46" s="111">
        <f>E46/t1a!J46%</f>
        <v>38.610724543274216</v>
      </c>
      <c r="O46" s="112">
        <f t="shared" si="1"/>
        <v>6.1113416569247718</v>
      </c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</row>
    <row r="47" spans="1:256" s="44" customFormat="1" ht="13.5" x14ac:dyDescent="0.2">
      <c r="A47" s="110">
        <v>41</v>
      </c>
      <c r="B47" s="110" t="s">
        <v>53</v>
      </c>
      <c r="C47" s="111">
        <v>0</v>
      </c>
      <c r="D47" s="111">
        <v>0</v>
      </c>
      <c r="E47" s="111">
        <v>0</v>
      </c>
      <c r="F47" s="111">
        <v>0</v>
      </c>
      <c r="G47" s="112">
        <v>0</v>
      </c>
      <c r="H47" s="111">
        <v>0</v>
      </c>
      <c r="I47" s="111">
        <v>0</v>
      </c>
      <c r="J47" s="111">
        <v>0</v>
      </c>
      <c r="K47" s="112">
        <v>0</v>
      </c>
      <c r="L47" s="111">
        <f>C47/t1a!H47%</f>
        <v>0</v>
      </c>
      <c r="M47" s="111">
        <f>D47/t1a!I47%</f>
        <v>0</v>
      </c>
      <c r="N47" s="111">
        <f>E47/t1a!J47%</f>
        <v>0</v>
      </c>
      <c r="O47" s="112">
        <f t="shared" si="1"/>
        <v>0</v>
      </c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</row>
    <row r="48" spans="1:256" s="44" customFormat="1" ht="13.5" x14ac:dyDescent="0.2">
      <c r="A48" s="110">
        <v>42</v>
      </c>
      <c r="B48" s="110" t="s">
        <v>54</v>
      </c>
      <c r="C48" s="111">
        <v>2.25</v>
      </c>
      <c r="D48" s="111">
        <v>2.3199999999999998</v>
      </c>
      <c r="E48" s="111">
        <v>1.84</v>
      </c>
      <c r="F48" s="111">
        <v>-0.41</v>
      </c>
      <c r="G48" s="112">
        <v>-18.22</v>
      </c>
      <c r="H48" s="111">
        <v>0</v>
      </c>
      <c r="I48" s="111">
        <v>0</v>
      </c>
      <c r="J48" s="111">
        <v>0</v>
      </c>
      <c r="K48" s="112">
        <v>0</v>
      </c>
      <c r="L48" s="111">
        <f>C48/t1a!H48%</f>
        <v>8.8547815820543097</v>
      </c>
      <c r="M48" s="111">
        <f>D48/t1a!I48%</f>
        <v>7.7695914266577359</v>
      </c>
      <c r="N48" s="111">
        <f>E48/t1a!J48%</f>
        <v>6.5620542082738949</v>
      </c>
      <c r="O48" s="112">
        <f t="shared" ref="O48:O50" si="2">N48-L48</f>
        <v>-2.2927273737804148</v>
      </c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  <c r="IT48" s="45"/>
      <c r="IU48" s="45"/>
      <c r="IV48" s="45"/>
    </row>
    <row r="49" spans="1:256" s="44" customFormat="1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2">
        <v>0</v>
      </c>
      <c r="L49" s="111" t="e">
        <f>C49/t1a!H49%</f>
        <v>#DIV/0!</v>
      </c>
      <c r="M49" s="111" t="e">
        <f>D49/t1a!I49%</f>
        <v>#DIV/0!</v>
      </c>
      <c r="N49" s="111" t="e">
        <f>E49/t1a!J49%</f>
        <v>#DIV/0!</v>
      </c>
      <c r="O49" s="112" t="e">
        <f t="shared" si="2"/>
        <v>#DIV/0!</v>
      </c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</row>
    <row r="50" spans="1:256" s="44" customFormat="1" ht="13.5" x14ac:dyDescent="0.2">
      <c r="A50" s="110">
        <v>44</v>
      </c>
      <c r="B50" s="110" t="s">
        <v>56</v>
      </c>
      <c r="C50" s="111">
        <v>0</v>
      </c>
      <c r="D50" s="111">
        <v>15.54</v>
      </c>
      <c r="E50" s="111">
        <v>30.1</v>
      </c>
      <c r="F50" s="111">
        <v>30.1</v>
      </c>
      <c r="G50" s="112">
        <v>0</v>
      </c>
      <c r="H50" s="111">
        <v>0</v>
      </c>
      <c r="I50" s="111">
        <v>0</v>
      </c>
      <c r="J50" s="111">
        <v>12.5</v>
      </c>
      <c r="K50" s="112">
        <v>12.5</v>
      </c>
      <c r="L50" s="111">
        <f>C50/t1a!H50%</f>
        <v>0</v>
      </c>
      <c r="M50" s="111">
        <f>D50/t1a!I50%</f>
        <v>15.456534712552216</v>
      </c>
      <c r="N50" s="111">
        <f>E50/t1a!J50%</f>
        <v>12.341123411234113</v>
      </c>
      <c r="O50" s="112">
        <f t="shared" si="2"/>
        <v>12.341123411234113</v>
      </c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1:256" s="50" customFormat="1" ht="13.5" x14ac:dyDescent="0.2">
      <c r="A51" s="21"/>
      <c r="B51" s="14" t="s">
        <v>57</v>
      </c>
      <c r="C51" s="16">
        <f>SUM(C34:C50)</f>
        <v>1356.96</v>
      </c>
      <c r="D51" s="16">
        <f>SUM(D34:D50)</f>
        <v>1523.9699999999998</v>
      </c>
      <c r="E51" s="16">
        <f>SUM(E34:E50)</f>
        <v>1752.14</v>
      </c>
      <c r="F51" s="16">
        <f t="shared" ref="F51:F62" si="3">+(E51-C51)</f>
        <v>395.18000000000006</v>
      </c>
      <c r="G51" s="32">
        <f t="shared" ref="G51:G62" si="4">IF(C51=0,"",(E51-C51)/C51*100)</f>
        <v>29.122450182761472</v>
      </c>
      <c r="H51" s="16">
        <f>C51/(T1d!C51)%</f>
        <v>33.761858673719452</v>
      </c>
      <c r="I51" s="16">
        <f>D51/(T1d!D51)%</f>
        <v>29.717154974893965</v>
      </c>
      <c r="J51" s="16">
        <f>E51/(T1d!E51)%</f>
        <v>31.096250468092517</v>
      </c>
      <c r="K51" s="16">
        <f>J51-H51</f>
        <v>-2.6656082056269348</v>
      </c>
      <c r="L51" s="16">
        <f>C51/t1a!H51%</f>
        <v>13.930897835360062</v>
      </c>
      <c r="M51" s="16">
        <f>D51/t1a!I51%</f>
        <v>13.073578070271003</v>
      </c>
      <c r="N51" s="16">
        <f>E51/t1a!J51%</f>
        <v>13.537698020048117</v>
      </c>
      <c r="O51" s="16">
        <f t="shared" ref="O51:O62" si="5">N51-L51</f>
        <v>-0.39319981531194514</v>
      </c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1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  <c r="IU51" s="51"/>
      <c r="IV51" s="51"/>
    </row>
    <row r="52" spans="1:256" s="44" customFormat="1" ht="13.5" x14ac:dyDescent="0.2">
      <c r="A52" s="113">
        <v>45</v>
      </c>
      <c r="B52" s="110" t="s">
        <v>58</v>
      </c>
      <c r="C52" s="111">
        <v>2227.2800000000002</v>
      </c>
      <c r="D52" s="111">
        <v>3019.54</v>
      </c>
      <c r="E52" s="111">
        <v>2273.38</v>
      </c>
      <c r="F52" s="111">
        <v>46.1</v>
      </c>
      <c r="G52" s="112">
        <v>2.0699999999999998</v>
      </c>
      <c r="H52" s="111">
        <v>1990.41</v>
      </c>
      <c r="I52" s="111">
        <v>2829.5</v>
      </c>
      <c r="J52" s="111">
        <v>1852.94</v>
      </c>
      <c r="K52" s="112">
        <v>-137.47</v>
      </c>
      <c r="L52" s="111">
        <f>C52/t1a!H52%</f>
        <v>89.160031544352236</v>
      </c>
      <c r="M52" s="111">
        <f>D52/t1a!I52%</f>
        <v>79.281526428138193</v>
      </c>
      <c r="N52" s="111">
        <f>E52/t1a!J52%</f>
        <v>88.28043088250142</v>
      </c>
      <c r="O52" s="112">
        <f t="shared" si="1"/>
        <v>-0.87960066185081587</v>
      </c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</row>
    <row r="53" spans="1:256" s="44" customFormat="1" ht="13.5" x14ac:dyDescent="0.2">
      <c r="A53" s="113">
        <v>46</v>
      </c>
      <c r="B53" s="110" t="s">
        <v>59</v>
      </c>
      <c r="C53" s="111">
        <v>0.02</v>
      </c>
      <c r="D53" s="111">
        <v>0.02</v>
      </c>
      <c r="E53" s="111">
        <v>0.02</v>
      </c>
      <c r="F53" s="111">
        <v>0</v>
      </c>
      <c r="G53" s="112">
        <v>0</v>
      </c>
      <c r="H53" s="111">
        <v>0</v>
      </c>
      <c r="I53" s="111">
        <v>0</v>
      </c>
      <c r="J53" s="111">
        <v>0</v>
      </c>
      <c r="K53" s="112">
        <v>0</v>
      </c>
      <c r="L53" s="111">
        <f>C53/t1a!H53%</f>
        <v>6.4745872450631278E-2</v>
      </c>
      <c r="M53" s="111">
        <f>D53/t1a!I53%</f>
        <v>6.7934782608695649E-2</v>
      </c>
      <c r="N53" s="111">
        <f>E53/t1a!J53%</f>
        <v>6.4205457463884438E-2</v>
      </c>
      <c r="O53" s="112">
        <f t="shared" si="1"/>
        <v>-5.4041498674683996E-4</v>
      </c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</row>
    <row r="54" spans="1:256" s="44" customFormat="1" ht="13.5" x14ac:dyDescent="0.2">
      <c r="A54" s="113">
        <v>47</v>
      </c>
      <c r="B54" s="110" t="s">
        <v>60</v>
      </c>
      <c r="C54" s="111">
        <v>0</v>
      </c>
      <c r="D54" s="111">
        <v>0</v>
      </c>
      <c r="E54" s="111">
        <v>0</v>
      </c>
      <c r="F54" s="111">
        <v>0</v>
      </c>
      <c r="G54" s="112">
        <v>0</v>
      </c>
      <c r="H54" s="111">
        <v>0</v>
      </c>
      <c r="I54" s="111">
        <v>0</v>
      </c>
      <c r="J54" s="111">
        <v>0</v>
      </c>
      <c r="K54" s="112">
        <v>0</v>
      </c>
      <c r="L54" s="111">
        <f>C54/t1a!H54%</f>
        <v>0</v>
      </c>
      <c r="M54" s="111">
        <f>D54/t1a!I54%</f>
        <v>0</v>
      </c>
      <c r="N54" s="111">
        <f>E54/t1a!J54%</f>
        <v>0</v>
      </c>
      <c r="O54" s="112">
        <f t="shared" si="1"/>
        <v>0</v>
      </c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</row>
    <row r="55" spans="1:256" s="44" customFormat="1" ht="13.5" x14ac:dyDescent="0.2">
      <c r="A55" s="113">
        <v>48</v>
      </c>
      <c r="B55" s="110" t="s">
        <v>61</v>
      </c>
      <c r="C55" s="111">
        <v>0.74</v>
      </c>
      <c r="D55" s="111">
        <v>24.43</v>
      </c>
      <c r="E55" s="111">
        <v>0</v>
      </c>
      <c r="F55" s="111">
        <v>-0.74</v>
      </c>
      <c r="G55" s="112">
        <v>-100</v>
      </c>
      <c r="H55" s="111">
        <v>0</v>
      </c>
      <c r="I55" s="111">
        <v>0</v>
      </c>
      <c r="J55" s="111">
        <v>0</v>
      </c>
      <c r="K55" s="112">
        <v>0</v>
      </c>
      <c r="L55" s="111">
        <f>C55/t1a!H55%</f>
        <v>2.446280991735537</v>
      </c>
      <c r="M55" s="111">
        <f>D55/t1a!I55%</f>
        <v>85.990848292854622</v>
      </c>
      <c r="N55" s="111">
        <f>E55/t1a!J55%</f>
        <v>0</v>
      </c>
      <c r="O55" s="112">
        <f t="shared" si="1"/>
        <v>-2.446280991735537</v>
      </c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</row>
    <row r="56" spans="1:256" s="44" customFormat="1" ht="13.5" x14ac:dyDescent="0.2">
      <c r="A56" s="113">
        <v>49</v>
      </c>
      <c r="B56" s="110" t="s">
        <v>62</v>
      </c>
      <c r="C56" s="111">
        <v>0</v>
      </c>
      <c r="D56" s="111">
        <v>0</v>
      </c>
      <c r="E56" s="111">
        <v>0</v>
      </c>
      <c r="F56" s="111">
        <v>0</v>
      </c>
      <c r="G56" s="112">
        <v>0</v>
      </c>
      <c r="H56" s="111">
        <v>0</v>
      </c>
      <c r="I56" s="111">
        <v>0</v>
      </c>
      <c r="J56" s="111">
        <v>0</v>
      </c>
      <c r="K56" s="112">
        <v>0</v>
      </c>
      <c r="L56" s="111">
        <f>C56/t1a!H56%</f>
        <v>0</v>
      </c>
      <c r="M56" s="111">
        <f>D56/t1a!I56%</f>
        <v>0</v>
      </c>
      <c r="N56" s="111">
        <f>E56/t1a!J56%</f>
        <v>0</v>
      </c>
      <c r="O56" s="112">
        <f t="shared" si="1"/>
        <v>0</v>
      </c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</row>
    <row r="57" spans="1:256" s="44" customFormat="1" ht="13.5" x14ac:dyDescent="0.2">
      <c r="A57" s="113">
        <v>50</v>
      </c>
      <c r="B57" s="110" t="s">
        <v>63</v>
      </c>
      <c r="C57" s="111">
        <v>0.1</v>
      </c>
      <c r="D57" s="111">
        <v>0.1</v>
      </c>
      <c r="E57" s="111">
        <v>0.03</v>
      </c>
      <c r="F57" s="111">
        <v>-7.0000000000000007E-2</v>
      </c>
      <c r="G57" s="112">
        <v>-70</v>
      </c>
      <c r="H57" s="111">
        <v>0</v>
      </c>
      <c r="I57" s="111">
        <v>0</v>
      </c>
      <c r="J57" s="111">
        <v>0</v>
      </c>
      <c r="K57" s="112">
        <v>0</v>
      </c>
      <c r="L57" s="111">
        <f>C57/t1a!H57%</f>
        <v>1.4285714285714286</v>
      </c>
      <c r="M57" s="111">
        <f>D57/t1a!I57%</f>
        <v>1.3368983957219251</v>
      </c>
      <c r="N57" s="111">
        <f>E57/t1a!J57%</f>
        <v>0.37453183520599248</v>
      </c>
      <c r="O57" s="112">
        <f t="shared" si="1"/>
        <v>-1.0540395933654361</v>
      </c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</row>
    <row r="58" spans="1:256" s="44" customFormat="1" ht="13.5" x14ac:dyDescent="0.2">
      <c r="A58" s="113">
        <v>51</v>
      </c>
      <c r="B58" s="110" t="s">
        <v>64</v>
      </c>
      <c r="C58" s="111">
        <v>0</v>
      </c>
      <c r="D58" s="111">
        <v>0</v>
      </c>
      <c r="E58" s="111">
        <v>0</v>
      </c>
      <c r="F58" s="111">
        <v>0</v>
      </c>
      <c r="G58" s="112">
        <v>0</v>
      </c>
      <c r="H58" s="111">
        <v>0</v>
      </c>
      <c r="I58" s="111">
        <v>0</v>
      </c>
      <c r="J58" s="111">
        <v>0</v>
      </c>
      <c r="K58" s="112">
        <v>0</v>
      </c>
      <c r="L58" s="111">
        <f>C58/t1a!H58%</f>
        <v>0</v>
      </c>
      <c r="M58" s="111">
        <f>D58/t1a!I58%</f>
        <v>0</v>
      </c>
      <c r="N58" s="111">
        <f>E58/t1a!J58%</f>
        <v>0</v>
      </c>
      <c r="O58" s="112">
        <f t="shared" si="1"/>
        <v>0</v>
      </c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</row>
    <row r="59" spans="1:256" s="50" customFormat="1" ht="13.5" x14ac:dyDescent="0.2">
      <c r="A59" s="21"/>
      <c r="B59" s="14" t="s">
        <v>65</v>
      </c>
      <c r="C59" s="16">
        <f>SUM(C52:C58)</f>
        <v>2228.14</v>
      </c>
      <c r="D59" s="16">
        <f>SUM(D52:D58)</f>
        <v>3044.0899999999997</v>
      </c>
      <c r="E59" s="16">
        <f>SUM(E52:E58)</f>
        <v>2273.4300000000003</v>
      </c>
      <c r="F59" s="16">
        <f t="shared" si="3"/>
        <v>45.290000000000418</v>
      </c>
      <c r="G59" s="32">
        <f t="shared" si="4"/>
        <v>2.0326370874361763</v>
      </c>
      <c r="H59" s="16">
        <f>C59/(T1d!C59)%</f>
        <v>91.559997205705301</v>
      </c>
      <c r="I59" s="16">
        <f>D59/(T1d!D59)%</f>
        <v>95.024770015014951</v>
      </c>
      <c r="J59" s="16">
        <f>E59/(T1d!E59)%</f>
        <v>92.469230206053922</v>
      </c>
      <c r="K59" s="16">
        <f>J59-H59</f>
        <v>0.90923300034862109</v>
      </c>
      <c r="L59" s="16">
        <f>C59/t1a!H59%</f>
        <v>83.333270999375415</v>
      </c>
      <c r="M59" s="16">
        <f>D59/t1a!I59%</f>
        <v>76.482751689656027</v>
      </c>
      <c r="N59" s="16">
        <f>E59/t1a!J59%</f>
        <v>82.472248421969098</v>
      </c>
      <c r="O59" s="16">
        <f t="shared" si="5"/>
        <v>-0.86102257740631671</v>
      </c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</row>
    <row r="60" spans="1:256" s="44" customFormat="1" ht="13.5" x14ac:dyDescent="0.2">
      <c r="A60" s="113">
        <v>52</v>
      </c>
      <c r="B60" s="110" t="s">
        <v>66</v>
      </c>
      <c r="C60" s="111">
        <v>1115.42</v>
      </c>
      <c r="D60" s="111">
        <v>1229.71</v>
      </c>
      <c r="E60" s="111">
        <v>1187.6300000000001</v>
      </c>
      <c r="F60" s="111">
        <v>72.209999999999994</v>
      </c>
      <c r="G60" s="112">
        <v>6.47</v>
      </c>
      <c r="H60" s="111">
        <v>922.54</v>
      </c>
      <c r="I60" s="111">
        <v>1048.74</v>
      </c>
      <c r="J60" s="111">
        <v>1015.31</v>
      </c>
      <c r="K60" s="112">
        <v>92.77</v>
      </c>
      <c r="L60" s="111">
        <f>C60/t1a!H60%</f>
        <v>49.103267329347865</v>
      </c>
      <c r="M60" s="111">
        <f>D60/t1a!I60%</f>
        <v>49.338982574818345</v>
      </c>
      <c r="N60" s="111">
        <f>E60/t1a!J60%</f>
        <v>46.637554928117304</v>
      </c>
      <c r="O60" s="112">
        <f t="shared" si="1"/>
        <v>-2.4657124012305616</v>
      </c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  <c r="IN60" s="45"/>
      <c r="IO60" s="45"/>
      <c r="IP60" s="45"/>
      <c r="IQ60" s="45"/>
      <c r="IR60" s="45"/>
      <c r="IS60" s="45"/>
      <c r="IT60" s="45"/>
      <c r="IU60" s="45"/>
      <c r="IV60" s="45"/>
    </row>
    <row r="61" spans="1:256" s="50" customFormat="1" ht="13.5" x14ac:dyDescent="0.2">
      <c r="A61" s="14"/>
      <c r="B61" s="14" t="s">
        <v>67</v>
      </c>
      <c r="C61" s="16">
        <f>SUM(C60:C60)</f>
        <v>1115.42</v>
      </c>
      <c r="D61" s="16">
        <f>SUM(D60:D60)</f>
        <v>1229.71</v>
      </c>
      <c r="E61" s="16">
        <f>SUM(E60:E60)</f>
        <v>1187.6300000000001</v>
      </c>
      <c r="F61" s="16">
        <f t="shared" si="3"/>
        <v>72.210000000000036</v>
      </c>
      <c r="G61" s="32">
        <f t="shared" si="4"/>
        <v>6.4737946244463993</v>
      </c>
      <c r="H61" s="16">
        <f>C61/(T1d!C61)%</f>
        <v>63.344823865475597</v>
      </c>
      <c r="I61" s="16">
        <f>D61/(T1d!D61)%</f>
        <v>63.785939923335079</v>
      </c>
      <c r="J61" s="16">
        <f>E61/(T1d!E61)%</f>
        <v>59.221306366279215</v>
      </c>
      <c r="K61" s="16">
        <f>J61-H61</f>
        <v>-4.1235174991963817</v>
      </c>
      <c r="L61" s="16">
        <f>C61/t1a!H61%</f>
        <v>49.103267329347865</v>
      </c>
      <c r="M61" s="16">
        <f>D61/t1a!I61%</f>
        <v>49.338982574818345</v>
      </c>
      <c r="N61" s="16">
        <f>E61/t1a!J61%</f>
        <v>46.637554928117304</v>
      </c>
      <c r="O61" s="32">
        <f t="shared" si="5"/>
        <v>-2.4657124012305616</v>
      </c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</row>
    <row r="62" spans="1:256" s="50" customFormat="1" ht="13.5" x14ac:dyDescent="0.2">
      <c r="A62" s="14"/>
      <c r="B62" s="14" t="s">
        <v>68</v>
      </c>
      <c r="C62" s="16">
        <f>SUM(C61,C59,C51,C33)</f>
        <v>9773.61</v>
      </c>
      <c r="D62" s="16">
        <f>SUM(D61,D59,D51,D33)</f>
        <v>11590.21</v>
      </c>
      <c r="E62" s="16">
        <f>SUM(E61,E59,E51,E33)</f>
        <v>11104.91</v>
      </c>
      <c r="F62" s="16">
        <f t="shared" si="3"/>
        <v>1331.2999999999993</v>
      </c>
      <c r="G62" s="32">
        <f t="shared" si="4"/>
        <v>13.621374292610399</v>
      </c>
      <c r="H62" s="16">
        <f>C62/(T1d!C62)%</f>
        <v>32.419971817979174</v>
      </c>
      <c r="I62" s="16">
        <f>D62/(T1d!D62)%</f>
        <v>34.263121222145465</v>
      </c>
      <c r="J62" s="16">
        <f>E62/(T1d!E62)%</f>
        <v>32.007631165337976</v>
      </c>
      <c r="K62" s="16">
        <f>J62-H62</f>
        <v>-0.41234065264119835</v>
      </c>
      <c r="L62" s="16">
        <f>C62/t1a!H62%</f>
        <v>14.438568559862988</v>
      </c>
      <c r="M62" s="16">
        <f>D62/t1a!I62%</f>
        <v>16.004138631164171</v>
      </c>
      <c r="N62" s="16">
        <f>E62/t1a!J62%</f>
        <v>15.19583496481204</v>
      </c>
      <c r="O62" s="32">
        <f t="shared" si="5"/>
        <v>0.75726640494905162</v>
      </c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  <c r="IU62" s="51"/>
      <c r="IV62" s="51"/>
    </row>
    <row r="63" spans="1:256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</row>
    <row r="64" spans="1:256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</row>
    <row r="65" spans="1:11" x14ac:dyDescent="0.2">
      <c r="A65" s="4"/>
      <c r="B65" s="4"/>
      <c r="C65" s="4"/>
      <c r="D65" s="4"/>
      <c r="E65" s="8"/>
      <c r="F65" s="4"/>
      <c r="G65" s="25"/>
      <c r="H65" s="4"/>
      <c r="I65" s="8"/>
      <c r="J65" s="4"/>
      <c r="K65" s="25"/>
    </row>
    <row r="66" spans="1:11" x14ac:dyDescent="0.2">
      <c r="A66" s="4"/>
      <c r="B66" s="4"/>
      <c r="C66" s="4"/>
      <c r="D66" s="4"/>
      <c r="E66" s="8"/>
      <c r="F66" s="4"/>
      <c r="G66" s="25"/>
      <c r="H66" s="4"/>
      <c r="I66" s="8"/>
      <c r="J66" s="4"/>
      <c r="K66" s="25"/>
    </row>
    <row r="67" spans="1:11" x14ac:dyDescent="0.2">
      <c r="A67" s="4"/>
      <c r="B67" s="4"/>
      <c r="C67" s="4"/>
      <c r="D67" s="4"/>
      <c r="E67" s="8"/>
      <c r="F67" s="4"/>
      <c r="G67" s="25"/>
      <c r="H67" s="4"/>
      <c r="I67" s="8"/>
      <c r="J67" s="4"/>
      <c r="K67" s="25"/>
    </row>
    <row r="68" spans="1:11" x14ac:dyDescent="0.2">
      <c r="A68" s="4"/>
      <c r="B68" s="4"/>
      <c r="C68" s="4"/>
      <c r="D68" s="4"/>
      <c r="E68" s="8"/>
      <c r="F68" s="4"/>
      <c r="G68" s="25"/>
      <c r="H68" s="4"/>
      <c r="I68" s="8"/>
      <c r="J68" s="4"/>
      <c r="K68" s="25"/>
    </row>
    <row r="69" spans="1:11" x14ac:dyDescent="0.2">
      <c r="A69" s="4"/>
      <c r="B69" s="4"/>
      <c r="C69" s="4"/>
      <c r="D69" s="4"/>
      <c r="E69" s="8"/>
      <c r="F69" s="4"/>
      <c r="G69" s="25"/>
      <c r="H69" s="4"/>
      <c r="I69" s="8"/>
      <c r="J69" s="4"/>
      <c r="K69" s="25"/>
    </row>
    <row r="70" spans="1:11" x14ac:dyDescent="0.2">
      <c r="A70" s="4"/>
      <c r="B70" s="4"/>
      <c r="C70" s="4"/>
      <c r="D70" s="4"/>
      <c r="E70" s="8"/>
      <c r="F70" s="4"/>
      <c r="G70" s="25"/>
      <c r="H70" s="4"/>
      <c r="I70" s="8"/>
      <c r="J70" s="4"/>
      <c r="K70" s="25"/>
    </row>
    <row r="71" spans="1:11" x14ac:dyDescent="0.2">
      <c r="A71" s="4"/>
      <c r="B71" s="4"/>
      <c r="C71" s="4"/>
      <c r="D71" s="4"/>
      <c r="E71" s="8"/>
      <c r="F71" s="4"/>
      <c r="G71" s="25"/>
      <c r="H71" s="4"/>
      <c r="I71" s="8"/>
      <c r="J71" s="4"/>
      <c r="K71" s="25"/>
    </row>
    <row r="72" spans="1:11" x14ac:dyDescent="0.2">
      <c r="A72" s="4"/>
      <c r="B72" s="4"/>
      <c r="C72" s="4"/>
      <c r="D72" s="4"/>
      <c r="E72" s="8"/>
      <c r="F72" s="4"/>
      <c r="G72" s="25"/>
      <c r="H72" s="4"/>
      <c r="I72" s="8"/>
      <c r="J72" s="4"/>
      <c r="K72" s="25"/>
    </row>
    <row r="73" spans="1:11" x14ac:dyDescent="0.2">
      <c r="A73" s="4"/>
      <c r="B73" s="4"/>
      <c r="C73" s="4"/>
      <c r="D73" s="4"/>
      <c r="E73" s="8"/>
      <c r="F73" s="4"/>
      <c r="G73" s="25"/>
      <c r="H73" s="4"/>
      <c r="I73" s="8"/>
      <c r="J73" s="4"/>
      <c r="K73" s="25"/>
    </row>
    <row r="74" spans="1:11" x14ac:dyDescent="0.2">
      <c r="A74" s="4"/>
      <c r="B74" s="4"/>
      <c r="C74" s="4"/>
      <c r="D74" s="4"/>
      <c r="E74" s="8"/>
      <c r="F74" s="4"/>
      <c r="G74" s="25"/>
      <c r="H74" s="4"/>
      <c r="I74" s="8"/>
      <c r="J74" s="4"/>
      <c r="K74" s="25"/>
    </row>
    <row r="75" spans="1:11" x14ac:dyDescent="0.2">
      <c r="A75" s="4"/>
      <c r="B75" s="4"/>
      <c r="C75" s="4"/>
      <c r="D75" s="4"/>
      <c r="E75" s="8"/>
      <c r="F75" s="4"/>
      <c r="G75" s="25"/>
      <c r="H75" s="4"/>
      <c r="I75" s="8"/>
      <c r="J75" s="4"/>
      <c r="K75" s="25"/>
    </row>
    <row r="76" spans="1:11" x14ac:dyDescent="0.2">
      <c r="A76" s="4"/>
      <c r="B76" s="4"/>
      <c r="C76" s="4"/>
      <c r="D76" s="4"/>
      <c r="E76" s="8"/>
      <c r="F76" s="4"/>
      <c r="G76" s="25"/>
      <c r="H76" s="4"/>
      <c r="I76" s="8"/>
      <c r="J76" s="4"/>
      <c r="K76" s="25"/>
    </row>
    <row r="77" spans="1:11" x14ac:dyDescent="0.2">
      <c r="A77" s="4"/>
      <c r="B77" s="4"/>
      <c r="C77" s="4"/>
      <c r="D77" s="4"/>
      <c r="E77" s="8"/>
      <c r="F77" s="4"/>
      <c r="G77" s="25"/>
      <c r="H77" s="4"/>
      <c r="I77" s="8"/>
      <c r="J77" s="4"/>
      <c r="K77" s="25"/>
    </row>
    <row r="78" spans="1:11" x14ac:dyDescent="0.2">
      <c r="A78" s="4"/>
      <c r="B78" s="4"/>
      <c r="C78" s="4"/>
      <c r="D78" s="4"/>
      <c r="E78" s="8"/>
      <c r="F78" s="4"/>
      <c r="G78" s="25"/>
      <c r="H78" s="4"/>
      <c r="I78" s="8"/>
      <c r="J78" s="4"/>
      <c r="K78" s="25"/>
    </row>
    <row r="79" spans="1:11" x14ac:dyDescent="0.2">
      <c r="A79" s="4"/>
      <c r="B79" s="4"/>
      <c r="C79" s="4"/>
      <c r="D79" s="4"/>
      <c r="E79" s="8"/>
      <c r="F79" s="4"/>
      <c r="G79" s="25"/>
      <c r="H79" s="4"/>
      <c r="I79" s="8"/>
      <c r="J79" s="4"/>
      <c r="K79" s="25"/>
    </row>
    <row r="80" spans="1:11" x14ac:dyDescent="0.2">
      <c r="A80" s="4"/>
      <c r="B80" s="4"/>
      <c r="C80" s="4"/>
      <c r="D80" s="4"/>
      <c r="E80" s="8"/>
      <c r="F80" s="4"/>
      <c r="G80" s="25"/>
      <c r="H80" s="4"/>
      <c r="I80" s="8"/>
      <c r="J80" s="4"/>
      <c r="K80" s="25"/>
    </row>
    <row r="81" spans="1:11" x14ac:dyDescent="0.2">
      <c r="A81" s="4"/>
      <c r="B81" s="4"/>
      <c r="C81" s="4"/>
      <c r="D81" s="4"/>
      <c r="E81" s="8"/>
      <c r="F81" s="4"/>
      <c r="G81" s="25"/>
      <c r="H81" s="4"/>
      <c r="I81" s="8"/>
      <c r="J81" s="4"/>
      <c r="K81" s="25"/>
    </row>
    <row r="82" spans="1:11" x14ac:dyDescent="0.2">
      <c r="A82" s="4"/>
      <c r="B82" s="4"/>
      <c r="C82" s="4"/>
      <c r="D82" s="4"/>
      <c r="E82" s="8"/>
      <c r="F82" s="4"/>
      <c r="G82" s="25"/>
      <c r="H82" s="4"/>
      <c r="I82" s="8"/>
      <c r="J82" s="4"/>
      <c r="K82" s="25"/>
    </row>
    <row r="83" spans="1:11" x14ac:dyDescent="0.2">
      <c r="A83" s="4"/>
      <c r="B83" s="4"/>
      <c r="C83" s="4"/>
      <c r="D83" s="4"/>
      <c r="E83" s="8"/>
      <c r="F83" s="4"/>
      <c r="G83" s="25"/>
      <c r="H83" s="4"/>
      <c r="I83" s="8"/>
      <c r="J83" s="4"/>
      <c r="K83" s="25"/>
    </row>
    <row r="84" spans="1:11" x14ac:dyDescent="0.2">
      <c r="A84" s="4"/>
      <c r="B84" s="4"/>
      <c r="C84" s="4"/>
      <c r="D84" s="4"/>
      <c r="E84" s="8"/>
      <c r="F84" s="4"/>
      <c r="G84" s="25"/>
      <c r="H84" s="4"/>
      <c r="I84" s="8"/>
      <c r="J84" s="4"/>
      <c r="K84" s="25"/>
    </row>
    <row r="85" spans="1:11" x14ac:dyDescent="0.2">
      <c r="A85" s="4"/>
      <c r="B85" s="4"/>
      <c r="C85" s="4"/>
      <c r="D85" s="4"/>
      <c r="E85" s="8"/>
      <c r="F85" s="4"/>
      <c r="G85" s="25"/>
      <c r="H85" s="4"/>
      <c r="I85" s="8"/>
      <c r="J85" s="4"/>
      <c r="K85" s="25"/>
    </row>
    <row r="86" spans="1:11" x14ac:dyDescent="0.2">
      <c r="A86" s="4"/>
      <c r="B86" s="4"/>
      <c r="C86" s="4"/>
      <c r="D86" s="4"/>
      <c r="E86" s="8"/>
      <c r="F86" s="4"/>
      <c r="G86" s="25"/>
      <c r="H86" s="4"/>
      <c r="I86" s="8"/>
      <c r="J86" s="4"/>
      <c r="K86" s="25"/>
    </row>
    <row r="87" spans="1:11" x14ac:dyDescent="0.2">
      <c r="A87" s="4"/>
      <c r="B87" s="4"/>
      <c r="C87" s="4"/>
      <c r="D87" s="4"/>
      <c r="E87" s="8"/>
      <c r="F87" s="4"/>
      <c r="G87" s="25"/>
      <c r="H87" s="4"/>
      <c r="I87" s="8"/>
      <c r="J87" s="4"/>
      <c r="K87" s="25"/>
    </row>
    <row r="88" spans="1:11" x14ac:dyDescent="0.2">
      <c r="A88" s="4"/>
      <c r="B88" s="4"/>
      <c r="C88" s="4"/>
      <c r="D88" s="4"/>
      <c r="E88" s="8"/>
      <c r="F88" s="4"/>
      <c r="G88" s="25"/>
      <c r="H88" s="4"/>
      <c r="I88" s="8"/>
      <c r="J88" s="4"/>
      <c r="K88" s="25"/>
    </row>
    <row r="89" spans="1:11" x14ac:dyDescent="0.2">
      <c r="A89" s="4"/>
      <c r="B89" s="4"/>
      <c r="C89" s="4"/>
      <c r="D89" s="4"/>
      <c r="E89" s="8"/>
      <c r="F89" s="4"/>
      <c r="G89" s="25"/>
      <c r="H89" s="4"/>
      <c r="I89" s="8"/>
      <c r="J89" s="4"/>
      <c r="K89" s="25"/>
    </row>
    <row r="90" spans="1:11" x14ac:dyDescent="0.2">
      <c r="A90" s="4"/>
      <c r="B90" s="4"/>
      <c r="C90" s="4"/>
      <c r="D90" s="4"/>
      <c r="E90" s="8"/>
      <c r="F90" s="4"/>
      <c r="G90" s="25"/>
      <c r="H90" s="4"/>
      <c r="I90" s="8"/>
      <c r="J90" s="4"/>
      <c r="K90" s="25"/>
    </row>
    <row r="91" spans="1:11" x14ac:dyDescent="0.2">
      <c r="A91" s="4"/>
      <c r="B91" s="4"/>
      <c r="C91" s="4"/>
      <c r="D91" s="4"/>
      <c r="E91" s="8"/>
      <c r="F91" s="4"/>
      <c r="G91" s="25"/>
      <c r="H91" s="4"/>
      <c r="I91" s="8"/>
      <c r="J91" s="4"/>
      <c r="K91" s="25"/>
    </row>
    <row r="92" spans="1:11" x14ac:dyDescent="0.2">
      <c r="A92" s="4"/>
      <c r="B92" s="4"/>
      <c r="C92" s="4"/>
      <c r="D92" s="4"/>
      <c r="E92" s="8"/>
      <c r="F92" s="4"/>
      <c r="G92" s="25"/>
      <c r="H92" s="4"/>
      <c r="I92" s="8"/>
      <c r="J92" s="4"/>
      <c r="K92" s="25"/>
    </row>
    <row r="93" spans="1:11" x14ac:dyDescent="0.2">
      <c r="A93" s="4"/>
      <c r="B93" s="4"/>
      <c r="C93" s="4"/>
      <c r="D93" s="4"/>
      <c r="E93" s="8"/>
      <c r="F93" s="4"/>
      <c r="G93" s="25"/>
      <c r="H93" s="4"/>
      <c r="I93" s="8"/>
      <c r="J93" s="4"/>
      <c r="K93" s="25"/>
    </row>
    <row r="94" spans="1:11" x14ac:dyDescent="0.2">
      <c r="A94" s="4"/>
      <c r="B94" s="4"/>
      <c r="C94" s="4"/>
      <c r="D94" s="4"/>
      <c r="E94" s="8"/>
      <c r="F94" s="4"/>
      <c r="G94" s="25"/>
      <c r="H94" s="4"/>
      <c r="I94" s="8"/>
      <c r="J94" s="4"/>
      <c r="K94" s="25"/>
    </row>
    <row r="95" spans="1:11" x14ac:dyDescent="0.2">
      <c r="A95" s="4"/>
      <c r="B95" s="4"/>
      <c r="C95" s="4"/>
      <c r="D95" s="4"/>
      <c r="E95" s="8"/>
      <c r="F95" s="4"/>
      <c r="G95" s="25"/>
      <c r="H95" s="4"/>
      <c r="I95" s="8"/>
      <c r="J95" s="4"/>
      <c r="K95" s="25"/>
    </row>
    <row r="96" spans="1:11" x14ac:dyDescent="0.2">
      <c r="A96" s="4"/>
      <c r="B96" s="4"/>
      <c r="C96" s="4"/>
      <c r="D96" s="4"/>
      <c r="E96" s="8"/>
      <c r="F96" s="4"/>
      <c r="G96" s="25"/>
      <c r="H96" s="4"/>
      <c r="I96" s="8"/>
      <c r="J96" s="4"/>
      <c r="K96" s="25"/>
    </row>
    <row r="97" spans="1:11" x14ac:dyDescent="0.2">
      <c r="A97" s="4"/>
      <c r="B97" s="4"/>
      <c r="C97" s="4"/>
      <c r="D97" s="4"/>
      <c r="E97" s="8"/>
      <c r="F97" s="4"/>
      <c r="G97" s="25"/>
      <c r="H97" s="4"/>
      <c r="I97" s="8"/>
      <c r="J97" s="4"/>
      <c r="K97" s="25"/>
    </row>
    <row r="98" spans="1:11" x14ac:dyDescent="0.2">
      <c r="A98" s="4"/>
      <c r="B98" s="4"/>
      <c r="C98" s="4"/>
      <c r="D98" s="4"/>
      <c r="E98" s="8"/>
      <c r="F98" s="4"/>
      <c r="G98" s="25"/>
      <c r="H98" s="4"/>
      <c r="I98" s="8"/>
      <c r="J98" s="4"/>
      <c r="K98" s="25"/>
    </row>
    <row r="99" spans="1:11" x14ac:dyDescent="0.2">
      <c r="A99" s="4"/>
      <c r="B99" s="4"/>
      <c r="C99" s="4"/>
      <c r="D99" s="4"/>
      <c r="E99" s="8"/>
      <c r="F99" s="4"/>
      <c r="G99" s="25"/>
      <c r="H99" s="4"/>
      <c r="I99" s="8"/>
      <c r="J99" s="4"/>
      <c r="K99" s="25"/>
    </row>
    <row r="100" spans="1:11" x14ac:dyDescent="0.2">
      <c r="A100" s="4"/>
      <c r="B100" s="4"/>
      <c r="C100" s="4"/>
      <c r="D100" s="4"/>
      <c r="E100" s="8"/>
      <c r="F100" s="4"/>
      <c r="G100" s="25"/>
      <c r="H100" s="4"/>
      <c r="I100" s="8"/>
      <c r="J100" s="4"/>
      <c r="K100" s="25"/>
    </row>
    <row r="101" spans="1:11" x14ac:dyDescent="0.2">
      <c r="A101" s="4"/>
      <c r="B101" s="4"/>
      <c r="C101" s="4"/>
      <c r="D101" s="4"/>
      <c r="E101" s="8"/>
      <c r="F101" s="4"/>
      <c r="G101" s="25"/>
      <c r="H101" s="4"/>
      <c r="I101" s="8"/>
      <c r="J101" s="4"/>
      <c r="K101" s="25"/>
    </row>
    <row r="102" spans="1:11" x14ac:dyDescent="0.2">
      <c r="A102" s="4"/>
      <c r="B102" s="4"/>
      <c r="C102" s="4"/>
      <c r="D102" s="4"/>
      <c r="E102" s="8"/>
      <c r="F102" s="4"/>
      <c r="G102" s="25"/>
      <c r="H102" s="4"/>
      <c r="I102" s="8"/>
      <c r="J102" s="4"/>
      <c r="K102" s="25"/>
    </row>
    <row r="103" spans="1:11" x14ac:dyDescent="0.2">
      <c r="A103" s="4"/>
      <c r="B103" s="4"/>
      <c r="C103" s="4"/>
      <c r="D103" s="4"/>
      <c r="E103" s="8"/>
      <c r="F103" s="4"/>
      <c r="G103" s="25"/>
      <c r="H103" s="4"/>
      <c r="I103" s="8"/>
      <c r="J103" s="4"/>
      <c r="K103" s="25"/>
    </row>
    <row r="104" spans="1:11" x14ac:dyDescent="0.2">
      <c r="A104" s="4"/>
      <c r="B104" s="4"/>
      <c r="C104" s="4"/>
      <c r="D104" s="4"/>
      <c r="E104" s="8"/>
      <c r="F104" s="4"/>
      <c r="G104" s="25"/>
      <c r="H104" s="4"/>
      <c r="I104" s="8"/>
      <c r="J104" s="4"/>
      <c r="K104" s="25"/>
    </row>
    <row r="105" spans="1:11" x14ac:dyDescent="0.2">
      <c r="A105" s="4"/>
      <c r="B105" s="4"/>
      <c r="C105" s="4"/>
      <c r="D105" s="4"/>
      <c r="E105" s="8"/>
      <c r="F105" s="4"/>
      <c r="G105" s="25"/>
      <c r="H105" s="4"/>
      <c r="I105" s="8"/>
      <c r="J105" s="4"/>
      <c r="K105" s="25"/>
    </row>
    <row r="106" spans="1:11" x14ac:dyDescent="0.2">
      <c r="A106" s="4"/>
      <c r="B106" s="4"/>
      <c r="C106" s="4"/>
      <c r="D106" s="4"/>
      <c r="E106" s="8"/>
      <c r="F106" s="4"/>
      <c r="G106" s="25"/>
      <c r="H106" s="4"/>
      <c r="I106" s="8"/>
      <c r="J106" s="4"/>
      <c r="K106" s="25"/>
    </row>
    <row r="107" spans="1:11" x14ac:dyDescent="0.2">
      <c r="A107" s="4"/>
      <c r="B107" s="4"/>
      <c r="C107" s="4"/>
      <c r="D107" s="4"/>
      <c r="E107" s="8"/>
      <c r="F107" s="4"/>
      <c r="G107" s="25"/>
      <c r="H107" s="4"/>
      <c r="I107" s="8"/>
      <c r="J107" s="4"/>
      <c r="K107" s="25"/>
    </row>
    <row r="108" spans="1:11" x14ac:dyDescent="0.2">
      <c r="A108" s="4"/>
      <c r="B108" s="4"/>
      <c r="C108" s="4"/>
      <c r="D108" s="4"/>
      <c r="E108" s="8"/>
      <c r="F108" s="4"/>
      <c r="G108" s="25"/>
      <c r="H108" s="4"/>
      <c r="I108" s="8"/>
      <c r="J108" s="4"/>
      <c r="K108" s="25"/>
    </row>
    <row r="109" spans="1:11" x14ac:dyDescent="0.2">
      <c r="A109" s="4"/>
      <c r="B109" s="4"/>
      <c r="C109" s="4"/>
      <c r="D109" s="4"/>
      <c r="E109" s="8"/>
      <c r="F109" s="4"/>
      <c r="G109" s="25"/>
      <c r="H109" s="4"/>
      <c r="I109" s="8"/>
      <c r="J109" s="4"/>
      <c r="K109" s="25"/>
    </row>
    <row r="110" spans="1:11" x14ac:dyDescent="0.2">
      <c r="A110" s="4"/>
      <c r="B110" s="4"/>
      <c r="C110" s="4"/>
      <c r="D110" s="4"/>
      <c r="E110" s="8"/>
      <c r="F110" s="4"/>
      <c r="G110" s="25"/>
      <c r="H110" s="4"/>
      <c r="I110" s="8"/>
      <c r="J110" s="4"/>
      <c r="K110" s="25"/>
    </row>
    <row r="111" spans="1:11" x14ac:dyDescent="0.2">
      <c r="A111" s="4"/>
      <c r="B111" s="4"/>
      <c r="C111" s="4"/>
      <c r="D111" s="4"/>
      <c r="E111" s="8"/>
      <c r="F111" s="4"/>
      <c r="G111" s="25"/>
      <c r="H111" s="4"/>
      <c r="I111" s="8"/>
      <c r="J111" s="4"/>
      <c r="K111" s="25"/>
    </row>
    <row r="112" spans="1:11" x14ac:dyDescent="0.2">
      <c r="A112" s="4"/>
      <c r="B112" s="4"/>
      <c r="C112" s="4"/>
      <c r="D112" s="4"/>
      <c r="E112" s="8"/>
      <c r="F112" s="4"/>
      <c r="G112" s="25"/>
      <c r="H112" s="4"/>
      <c r="I112" s="8"/>
      <c r="J112" s="4"/>
      <c r="K112" s="25"/>
    </row>
    <row r="113" spans="1:11" x14ac:dyDescent="0.2">
      <c r="A113" s="4"/>
      <c r="B113" s="4"/>
      <c r="C113" s="4"/>
      <c r="D113" s="4"/>
      <c r="E113" s="8"/>
      <c r="F113" s="4"/>
      <c r="G113" s="25"/>
      <c r="H113" s="4"/>
      <c r="I113" s="8"/>
      <c r="J113" s="4"/>
      <c r="K113" s="25"/>
    </row>
    <row r="114" spans="1:11" x14ac:dyDescent="0.2">
      <c r="A114" s="4"/>
      <c r="B114" s="4"/>
      <c r="C114" s="4"/>
      <c r="D114" s="4"/>
      <c r="E114" s="8"/>
      <c r="F114" s="4"/>
      <c r="G114" s="25"/>
      <c r="H114" s="4"/>
      <c r="I114" s="8"/>
      <c r="J114" s="4"/>
      <c r="K114" s="25"/>
    </row>
    <row r="115" spans="1:11" s="4" customFormat="1" x14ac:dyDescent="0.2">
      <c r="E115" s="8"/>
      <c r="G115" s="25"/>
      <c r="I115" s="8"/>
      <c r="K115" s="25"/>
    </row>
    <row r="116" spans="1:11" s="4" customFormat="1" x14ac:dyDescent="0.2">
      <c r="E116" s="8"/>
      <c r="G116" s="25"/>
      <c r="I116" s="8"/>
      <c r="K116" s="25"/>
    </row>
    <row r="117" spans="1:11" s="4" customFormat="1" x14ac:dyDescent="0.2">
      <c r="E117" s="8"/>
      <c r="G117" s="25"/>
      <c r="I117" s="8"/>
      <c r="K117" s="25"/>
    </row>
    <row r="118" spans="1:11" s="4" customFormat="1" x14ac:dyDescent="0.2">
      <c r="E118" s="8"/>
      <c r="G118" s="25"/>
      <c r="I118" s="8"/>
      <c r="K118" s="25"/>
    </row>
    <row r="119" spans="1:11" s="4" customFormat="1" x14ac:dyDescent="0.2">
      <c r="E119" s="8"/>
      <c r="G119" s="25"/>
      <c r="I119" s="8"/>
      <c r="K119" s="25"/>
    </row>
    <row r="120" spans="1:11" s="4" customFormat="1" x14ac:dyDescent="0.2">
      <c r="E120" s="8"/>
      <c r="G120" s="25"/>
      <c r="I120" s="8"/>
      <c r="K120" s="25"/>
    </row>
    <row r="121" spans="1:11" s="4" customFormat="1" x14ac:dyDescent="0.2">
      <c r="E121" s="8"/>
      <c r="G121" s="25"/>
      <c r="I121" s="8"/>
      <c r="K121" s="25"/>
    </row>
    <row r="122" spans="1:11" s="4" customFormat="1" x14ac:dyDescent="0.2">
      <c r="E122" s="8"/>
      <c r="G122" s="25"/>
      <c r="I122" s="8"/>
      <c r="K122" s="25"/>
    </row>
    <row r="123" spans="1:11" s="4" customFormat="1" x14ac:dyDescent="0.2">
      <c r="E123" s="8"/>
      <c r="G123" s="25"/>
      <c r="I123" s="8"/>
      <c r="K123" s="25"/>
    </row>
    <row r="124" spans="1:11" s="4" customFormat="1" x14ac:dyDescent="0.2">
      <c r="E124" s="8"/>
      <c r="G124" s="25"/>
      <c r="I124" s="8"/>
      <c r="K124" s="25"/>
    </row>
    <row r="125" spans="1:11" s="4" customFormat="1" x14ac:dyDescent="0.2">
      <c r="E125" s="8"/>
      <c r="G125" s="25"/>
      <c r="I125" s="8"/>
      <c r="K125" s="25"/>
    </row>
    <row r="126" spans="1:11" s="4" customFormat="1" x14ac:dyDescent="0.2">
      <c r="E126" s="8"/>
      <c r="G126" s="25"/>
      <c r="I126" s="8"/>
      <c r="K126" s="25"/>
    </row>
  </sheetData>
  <sheetProtection selectLockedCells="1" selectUnlockedCells="1"/>
  <mergeCells count="7">
    <mergeCell ref="I2:O2"/>
    <mergeCell ref="A3:A4"/>
    <mergeCell ref="B3:B4"/>
    <mergeCell ref="C3:G3"/>
    <mergeCell ref="H3:K3"/>
    <mergeCell ref="L3:O3"/>
    <mergeCell ref="F4:G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4"/>
  <sheetViews>
    <sheetView zoomScaleSheet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2" sqref="A1:IV64"/>
    </sheetView>
  </sheetViews>
  <sheetFormatPr defaultRowHeight="12.75" x14ac:dyDescent="0.2"/>
  <cols>
    <col min="1" max="1" width="5.7109375" style="1" customWidth="1"/>
    <col min="2" max="2" width="31" style="1" customWidth="1"/>
    <col min="3" max="3" width="11.7109375" style="1" customWidth="1"/>
    <col min="4" max="4" width="12.42578125" style="1" customWidth="1"/>
    <col min="5" max="5" width="12.140625" style="2" customWidth="1"/>
    <col min="6" max="6" width="11.85546875" style="1" customWidth="1"/>
    <col min="7" max="7" width="11.7109375" style="3" customWidth="1"/>
    <col min="8" max="8" width="12.28515625" style="1" customWidth="1"/>
    <col min="9" max="9" width="12.42578125" style="2" customWidth="1"/>
    <col min="10" max="10" width="12.140625" style="1" customWidth="1"/>
    <col min="11" max="11" width="9" style="3" customWidth="1"/>
    <col min="12" max="12" width="8.5703125" style="116" customWidth="1"/>
    <col min="13" max="219" width="9.140625" style="4" customWidth="1"/>
    <col min="220" max="220" width="9.140625" style="1" customWidth="1"/>
    <col min="221" max="16384" width="9.140625" style="1"/>
  </cols>
  <sheetData>
    <row r="1" spans="1:256" s="18" customFormat="1" ht="16.5" customHeight="1" x14ac:dyDescent="0.25">
      <c r="A1" s="40" t="s">
        <v>141</v>
      </c>
      <c r="C1" s="37" t="s">
        <v>142</v>
      </c>
      <c r="D1" s="54"/>
      <c r="E1" s="55"/>
      <c r="F1" s="54"/>
      <c r="G1" s="55"/>
      <c r="H1" s="54"/>
      <c r="I1" s="55"/>
      <c r="J1" s="54"/>
      <c r="K1" s="55"/>
      <c r="L1" s="54"/>
    </row>
    <row r="2" spans="1:256" s="56" customFormat="1" ht="17.25" customHeight="1" x14ac:dyDescent="0.25">
      <c r="C2" s="37" t="str">
        <f>T1M!C2</f>
        <v>DATA FOR THE YEAR ENDED 31ST MARCH 2016</v>
      </c>
      <c r="D2" s="57"/>
      <c r="E2" s="57"/>
      <c r="F2" s="57"/>
      <c r="G2" s="57"/>
      <c r="H2" s="57"/>
      <c r="I2" s="161" t="s">
        <v>3</v>
      </c>
      <c r="J2" s="161"/>
      <c r="K2" s="161"/>
      <c r="L2" s="161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  <c r="IA2" s="90"/>
      <c r="IB2" s="90"/>
      <c r="IC2" s="90"/>
      <c r="ID2" s="90"/>
      <c r="IE2" s="90"/>
      <c r="IF2" s="90"/>
      <c r="IG2" s="90"/>
      <c r="IH2" s="90"/>
      <c r="II2" s="90"/>
      <c r="IJ2" s="90"/>
      <c r="IK2" s="90"/>
      <c r="IL2" s="90"/>
      <c r="IM2" s="90"/>
      <c r="IN2" s="90"/>
      <c r="IO2" s="90"/>
      <c r="IP2" s="90"/>
      <c r="IQ2" s="90"/>
      <c r="IR2" s="90"/>
      <c r="IS2" s="90"/>
      <c r="IT2" s="90"/>
      <c r="IU2" s="90"/>
      <c r="IV2" s="90"/>
    </row>
    <row r="3" spans="1:256" s="51" customFormat="1" ht="14.25" customHeight="1" x14ac:dyDescent="0.2">
      <c r="A3" s="158" t="s">
        <v>4</v>
      </c>
      <c r="B3" s="158" t="s">
        <v>5</v>
      </c>
      <c r="C3" s="160" t="s">
        <v>87</v>
      </c>
      <c r="D3" s="160"/>
      <c r="E3" s="160"/>
      <c r="F3" s="160"/>
      <c r="G3" s="160"/>
      <c r="H3" s="160" t="s">
        <v>143</v>
      </c>
      <c r="I3" s="160"/>
      <c r="J3" s="160"/>
      <c r="K3" s="160"/>
      <c r="L3" s="16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</row>
    <row r="4" spans="1:256" s="51" customFormat="1" ht="38.25" x14ac:dyDescent="0.2">
      <c r="A4" s="158"/>
      <c r="B4" s="158"/>
      <c r="C4" s="92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58" t="s">
        <v>79</v>
      </c>
      <c r="L4" s="158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</row>
    <row r="5" spans="1:256" s="50" customFormat="1" x14ac:dyDescent="0.2">
      <c r="A5" s="102"/>
      <c r="B5" s="102"/>
      <c r="C5" s="76" t="s">
        <v>80</v>
      </c>
      <c r="D5" s="76" t="s">
        <v>81</v>
      </c>
      <c r="E5" s="76" t="s">
        <v>82</v>
      </c>
      <c r="F5" s="14" t="s">
        <v>89</v>
      </c>
      <c r="G5" s="14" t="s">
        <v>84</v>
      </c>
      <c r="H5" s="76" t="s">
        <v>80</v>
      </c>
      <c r="I5" s="76" t="s">
        <v>81</v>
      </c>
      <c r="J5" s="76" t="s">
        <v>82</v>
      </c>
      <c r="K5" s="14" t="s">
        <v>89</v>
      </c>
      <c r="L5" s="14" t="s">
        <v>84</v>
      </c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</row>
    <row r="6" spans="1:256" s="44" customFormat="1" ht="12" customHeight="1" x14ac:dyDescent="0.2">
      <c r="A6" s="110">
        <v>1</v>
      </c>
      <c r="B6" s="110" t="s">
        <v>12</v>
      </c>
      <c r="C6" s="111">
        <v>658.34</v>
      </c>
      <c r="D6" s="111">
        <v>761.38</v>
      </c>
      <c r="E6" s="111">
        <v>784.67</v>
      </c>
      <c r="F6" s="111">
        <v>126.33</v>
      </c>
      <c r="G6" s="112">
        <v>19.190000000000001</v>
      </c>
      <c r="H6" s="111">
        <v>22.65</v>
      </c>
      <c r="I6" s="111">
        <v>24.67</v>
      </c>
      <c r="J6" s="111">
        <v>23.95</v>
      </c>
      <c r="K6" s="111">
        <v>1.3</v>
      </c>
      <c r="L6" s="112">
        <v>5.74</v>
      </c>
      <c r="N6" s="117">
        <f>T1E!E6+T1F!E6+'T1F-3'!E6</f>
        <v>788.05000000000007</v>
      </c>
      <c r="O6" s="44">
        <f t="shared" ref="O6:O38" si="0">IF(E6=N6,0,1)</f>
        <v>1</v>
      </c>
      <c r="P6" s="44">
        <f t="shared" ref="P6:P38" si="1">E6-N6</f>
        <v>-3.3800000000001091</v>
      </c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</row>
    <row r="7" spans="1:256" s="44" customFormat="1" ht="12" customHeight="1" x14ac:dyDescent="0.2">
      <c r="A7" s="110">
        <v>2</v>
      </c>
      <c r="B7" s="110" t="s">
        <v>13</v>
      </c>
      <c r="C7" s="111">
        <v>184.11</v>
      </c>
      <c r="D7" s="111">
        <v>193.87</v>
      </c>
      <c r="E7" s="111">
        <v>265.67</v>
      </c>
      <c r="F7" s="111">
        <v>81.56</v>
      </c>
      <c r="G7" s="112">
        <v>44.3</v>
      </c>
      <c r="H7" s="111">
        <v>54.19</v>
      </c>
      <c r="I7" s="111">
        <v>29.24</v>
      </c>
      <c r="J7" s="111">
        <v>58.95</v>
      </c>
      <c r="K7" s="111">
        <v>4.76</v>
      </c>
      <c r="L7" s="112">
        <v>8.7799999999999994</v>
      </c>
      <c r="N7" s="117">
        <f>T1E!E7+T1F!E7+'T1F-3'!E7</f>
        <v>267.75</v>
      </c>
      <c r="O7" s="44">
        <f t="shared" si="0"/>
        <v>1</v>
      </c>
      <c r="P7" s="44">
        <f t="shared" si="1"/>
        <v>-2.0799999999999841</v>
      </c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44" customFormat="1" ht="13.5" x14ac:dyDescent="0.2">
      <c r="A8" s="110">
        <v>3</v>
      </c>
      <c r="B8" s="110" t="s">
        <v>14</v>
      </c>
      <c r="C8" s="111">
        <v>1945.54</v>
      </c>
      <c r="D8" s="111">
        <v>2098.65</v>
      </c>
      <c r="E8" s="111">
        <v>2029.84</v>
      </c>
      <c r="F8" s="111">
        <v>84.3</v>
      </c>
      <c r="G8" s="112">
        <v>4.33</v>
      </c>
      <c r="H8" s="111">
        <v>47.88</v>
      </c>
      <c r="I8" s="111">
        <v>54.57</v>
      </c>
      <c r="J8" s="111">
        <v>52.51</v>
      </c>
      <c r="K8" s="111">
        <v>4.63</v>
      </c>
      <c r="L8" s="112">
        <v>9.67</v>
      </c>
      <c r="N8" s="117">
        <f>T1E!E8+T1F!E8+'T1F-3'!E8</f>
        <v>2029.8400000000001</v>
      </c>
      <c r="O8" s="44">
        <f t="shared" si="0"/>
        <v>0</v>
      </c>
      <c r="P8" s="44">
        <f t="shared" si="1"/>
        <v>0</v>
      </c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256" s="44" customFormat="1" ht="13.5" x14ac:dyDescent="0.2">
      <c r="A9" s="110">
        <v>4</v>
      </c>
      <c r="B9" s="110" t="s">
        <v>15</v>
      </c>
      <c r="C9" s="111">
        <v>1137.5899999999999</v>
      </c>
      <c r="D9" s="111">
        <v>1189.79</v>
      </c>
      <c r="E9" s="111">
        <v>1189.79</v>
      </c>
      <c r="F9" s="111">
        <v>52.2</v>
      </c>
      <c r="G9" s="112">
        <v>4.59</v>
      </c>
      <c r="H9" s="111">
        <v>41.21</v>
      </c>
      <c r="I9" s="111">
        <v>46.22</v>
      </c>
      <c r="J9" s="111">
        <v>46.88</v>
      </c>
      <c r="K9" s="111">
        <v>5.67</v>
      </c>
      <c r="L9" s="112">
        <v>13.76</v>
      </c>
      <c r="N9" s="117">
        <f>T1E!E9+T1F!E9+'T1F-3'!E9</f>
        <v>1195.27</v>
      </c>
      <c r="O9" s="44">
        <f t="shared" si="0"/>
        <v>1</v>
      </c>
      <c r="P9" s="44">
        <f t="shared" si="1"/>
        <v>-5.4800000000000182</v>
      </c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 s="44" customFormat="1" ht="13.5" x14ac:dyDescent="0.2">
      <c r="A10" s="110">
        <v>5</v>
      </c>
      <c r="B10" s="110" t="s">
        <v>16</v>
      </c>
      <c r="C10" s="111">
        <v>272.8</v>
      </c>
      <c r="D10" s="111">
        <v>307.10000000000002</v>
      </c>
      <c r="E10" s="111">
        <v>323.52</v>
      </c>
      <c r="F10" s="111">
        <v>50.72</v>
      </c>
      <c r="G10" s="112">
        <v>18.59</v>
      </c>
      <c r="H10" s="111">
        <v>28.96</v>
      </c>
      <c r="I10" s="111">
        <v>52.81</v>
      </c>
      <c r="J10" s="111">
        <v>57.6</v>
      </c>
      <c r="K10" s="111">
        <v>28.64</v>
      </c>
      <c r="L10" s="112">
        <v>98.9</v>
      </c>
      <c r="N10" s="117">
        <f>T1E!E10+T1F!E10+'T1F-3'!E10</f>
        <v>319.46000000000004</v>
      </c>
      <c r="O10" s="44">
        <f t="shared" si="0"/>
        <v>1</v>
      </c>
      <c r="P10" s="44">
        <f t="shared" si="1"/>
        <v>4.0599999999999454</v>
      </c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</row>
    <row r="11" spans="1:256" s="44" customFormat="1" ht="13.5" x14ac:dyDescent="0.2">
      <c r="A11" s="110">
        <v>6</v>
      </c>
      <c r="B11" s="110" t="s">
        <v>17</v>
      </c>
      <c r="C11" s="111">
        <v>1.51</v>
      </c>
      <c r="D11" s="111">
        <v>3.01</v>
      </c>
      <c r="E11" s="111">
        <v>3.64</v>
      </c>
      <c r="F11" s="111">
        <v>2.13</v>
      </c>
      <c r="G11" s="112">
        <v>141.06</v>
      </c>
      <c r="H11" s="111">
        <v>86.29</v>
      </c>
      <c r="I11" s="111">
        <v>86</v>
      </c>
      <c r="J11" s="111">
        <v>82.92</v>
      </c>
      <c r="K11" s="111">
        <v>-3.37</v>
      </c>
      <c r="L11" s="112">
        <v>-3.91</v>
      </c>
      <c r="N11" s="117">
        <f>T1E!E11+T1F!E11+'T1F-3'!E11</f>
        <v>3.8370000000000002</v>
      </c>
      <c r="O11" s="44">
        <f t="shared" si="0"/>
        <v>1</v>
      </c>
      <c r="P11" s="44">
        <f t="shared" si="1"/>
        <v>-0.19700000000000006</v>
      </c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</row>
    <row r="12" spans="1:256" s="44" customFormat="1" ht="13.5" x14ac:dyDescent="0.2">
      <c r="A12" s="110">
        <v>7</v>
      </c>
      <c r="B12" s="110" t="s">
        <v>18</v>
      </c>
      <c r="C12" s="111">
        <v>579.6</v>
      </c>
      <c r="D12" s="111">
        <v>661.71</v>
      </c>
      <c r="E12" s="111">
        <v>661.83</v>
      </c>
      <c r="F12" s="111">
        <v>82.23</v>
      </c>
      <c r="G12" s="112">
        <v>14.19</v>
      </c>
      <c r="H12" s="111">
        <v>31.48</v>
      </c>
      <c r="I12" s="111">
        <v>39.79</v>
      </c>
      <c r="J12" s="111">
        <v>32.69</v>
      </c>
      <c r="K12" s="111">
        <v>2.39</v>
      </c>
      <c r="L12" s="112">
        <v>7.59</v>
      </c>
      <c r="N12" s="117">
        <f>T1E!E12+T1F!E12+'T1F-3'!E12</f>
        <v>661.83</v>
      </c>
      <c r="O12" s="44">
        <f t="shared" si="0"/>
        <v>0</v>
      </c>
      <c r="P12" s="44">
        <f t="shared" si="1"/>
        <v>0</v>
      </c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s="44" customFormat="1" ht="13.5" x14ac:dyDescent="0.2">
      <c r="A13" s="110">
        <v>8</v>
      </c>
      <c r="B13" s="110" t="s">
        <v>19</v>
      </c>
      <c r="C13" s="111">
        <v>1656.98</v>
      </c>
      <c r="D13" s="111">
        <v>2036.98</v>
      </c>
      <c r="E13" s="111">
        <v>2085.0700000000002</v>
      </c>
      <c r="F13" s="111">
        <v>428.09</v>
      </c>
      <c r="G13" s="112">
        <v>25.84</v>
      </c>
      <c r="H13" s="111">
        <v>39.14</v>
      </c>
      <c r="I13" s="111">
        <v>45.05</v>
      </c>
      <c r="J13" s="111">
        <v>52.24</v>
      </c>
      <c r="K13" s="111">
        <v>13.1</v>
      </c>
      <c r="L13" s="112">
        <v>33.47</v>
      </c>
      <c r="N13" s="117">
        <f>T1E!E13+T1F!E13+'T1F-3'!E13</f>
        <v>2085.02</v>
      </c>
      <c r="O13" s="44">
        <f t="shared" si="0"/>
        <v>1</v>
      </c>
      <c r="P13" s="44">
        <f t="shared" si="1"/>
        <v>5.0000000000181899E-2</v>
      </c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</row>
    <row r="14" spans="1:256" s="44" customFormat="1" ht="13.5" x14ac:dyDescent="0.2">
      <c r="A14" s="110">
        <v>9</v>
      </c>
      <c r="B14" s="110" t="s">
        <v>20</v>
      </c>
      <c r="C14" s="111">
        <v>231.43</v>
      </c>
      <c r="D14" s="111">
        <v>266.02</v>
      </c>
      <c r="E14" s="111">
        <v>310.11</v>
      </c>
      <c r="F14" s="111">
        <v>78.680000000000007</v>
      </c>
      <c r="G14" s="112">
        <v>34</v>
      </c>
      <c r="H14" s="111">
        <v>28.09</v>
      </c>
      <c r="I14" s="111">
        <v>28.81</v>
      </c>
      <c r="J14" s="111">
        <v>63.66</v>
      </c>
      <c r="K14" s="111">
        <v>35.57</v>
      </c>
      <c r="L14" s="112">
        <v>126.63</v>
      </c>
      <c r="N14" s="117">
        <f>T1E!E14+T1F!E14+'T1F-3'!E14</f>
        <v>316.92</v>
      </c>
      <c r="O14" s="44">
        <f t="shared" si="0"/>
        <v>1</v>
      </c>
      <c r="P14" s="44">
        <f t="shared" si="1"/>
        <v>-6.8100000000000023</v>
      </c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</row>
    <row r="15" spans="1:256" s="44" customFormat="1" ht="13.5" x14ac:dyDescent="0.2">
      <c r="A15" s="110">
        <v>10</v>
      </c>
      <c r="B15" s="110" t="s">
        <v>21</v>
      </c>
      <c r="C15" s="111">
        <v>900.1</v>
      </c>
      <c r="D15" s="111">
        <v>1033.1400000000001</v>
      </c>
      <c r="E15" s="111">
        <v>1136.42</v>
      </c>
      <c r="F15" s="111">
        <v>236.32</v>
      </c>
      <c r="G15" s="112">
        <v>26.25</v>
      </c>
      <c r="H15" s="111">
        <v>45.47</v>
      </c>
      <c r="I15" s="111">
        <v>52.58</v>
      </c>
      <c r="J15" s="111">
        <v>69.069999999999993</v>
      </c>
      <c r="K15" s="111">
        <v>22.38</v>
      </c>
      <c r="L15" s="112">
        <v>49.22</v>
      </c>
      <c r="N15" s="117">
        <f>T1E!E15+T1F!E15+'T1F-3'!E15</f>
        <v>1136.42</v>
      </c>
      <c r="O15" s="44">
        <f t="shared" si="0"/>
        <v>0</v>
      </c>
      <c r="P15" s="44">
        <f t="shared" si="1"/>
        <v>0</v>
      </c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</row>
    <row r="16" spans="1:256" s="44" customFormat="1" ht="13.5" x14ac:dyDescent="0.2">
      <c r="A16" s="110">
        <v>11</v>
      </c>
      <c r="B16" s="110" t="s">
        <v>22</v>
      </c>
      <c r="C16" s="111">
        <v>1152.95</v>
      </c>
      <c r="D16" s="111">
        <v>1166.1400000000001</v>
      </c>
      <c r="E16" s="44">
        <v>1176.05</v>
      </c>
      <c r="F16" s="111">
        <v>23.1</v>
      </c>
      <c r="G16" s="112">
        <v>2</v>
      </c>
      <c r="H16" s="111">
        <v>56.09</v>
      </c>
      <c r="I16" s="111">
        <v>62.33</v>
      </c>
      <c r="J16" s="111">
        <v>60.55</v>
      </c>
      <c r="K16" s="111">
        <v>4.46</v>
      </c>
      <c r="L16" s="112">
        <v>7.95</v>
      </c>
      <c r="N16" s="117">
        <f>T1E!E16+T1F!E16+'T1F-3'!E16</f>
        <v>1176.05</v>
      </c>
      <c r="O16" s="44">
        <f>IF(E17=N16,0,1)</f>
        <v>1</v>
      </c>
      <c r="P16" s="44">
        <f>E17-N16</f>
        <v>-1133.58</v>
      </c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</row>
    <row r="17" spans="1:256" s="44" customFormat="1" ht="13.5" x14ac:dyDescent="0.2">
      <c r="A17" s="110">
        <v>12</v>
      </c>
      <c r="B17" s="110" t="s">
        <v>23</v>
      </c>
      <c r="C17" s="111">
        <v>399.07</v>
      </c>
      <c r="D17" s="111">
        <v>165.33</v>
      </c>
      <c r="E17" s="111">
        <v>42.47</v>
      </c>
      <c r="F17" s="111">
        <v>-356.6</v>
      </c>
      <c r="G17" s="112">
        <v>-89.36</v>
      </c>
      <c r="H17" s="111">
        <v>34.74</v>
      </c>
      <c r="I17" s="111">
        <v>15.3</v>
      </c>
      <c r="J17" s="111">
        <v>4.63</v>
      </c>
      <c r="K17" s="111">
        <v>-34.74</v>
      </c>
      <c r="L17" s="112">
        <v>-100</v>
      </c>
      <c r="N17" s="117">
        <f>T1E!E17+T1F!E17+'T1F-3'!E17</f>
        <v>42.47</v>
      </c>
      <c r="O17" s="44" t="e">
        <f>IF(#REF!=N17,0,1)</f>
        <v>#REF!</v>
      </c>
      <c r="P17" s="44" t="e">
        <f>#REF!-N17</f>
        <v>#REF!</v>
      </c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</row>
    <row r="18" spans="1:256" s="44" customFormat="1" ht="13.5" x14ac:dyDescent="0.2">
      <c r="A18" s="110">
        <v>13</v>
      </c>
      <c r="B18" s="110" t="s">
        <v>24</v>
      </c>
      <c r="C18" s="111">
        <v>246.02</v>
      </c>
      <c r="D18" s="111">
        <v>205.15</v>
      </c>
      <c r="E18" s="111">
        <v>246.39</v>
      </c>
      <c r="F18" s="111">
        <v>0.37</v>
      </c>
      <c r="G18" s="112">
        <v>0.15</v>
      </c>
      <c r="H18" s="111">
        <v>52.22</v>
      </c>
      <c r="I18" s="111">
        <v>40.700000000000003</v>
      </c>
      <c r="J18" s="111">
        <v>47.57</v>
      </c>
      <c r="K18" s="111">
        <v>-8.52</v>
      </c>
      <c r="L18" s="112">
        <v>-16.32</v>
      </c>
      <c r="N18" s="117">
        <f>T1E!E18+T1F!E18+'T1F-3'!E18</f>
        <v>246.39</v>
      </c>
      <c r="O18" s="44">
        <f t="shared" si="0"/>
        <v>0</v>
      </c>
      <c r="P18" s="44">
        <f t="shared" si="1"/>
        <v>0</v>
      </c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</row>
    <row r="19" spans="1:256" s="44" customFormat="1" ht="13.5" x14ac:dyDescent="0.2">
      <c r="A19" s="110">
        <v>14</v>
      </c>
      <c r="B19" s="110" t="s">
        <v>25</v>
      </c>
      <c r="C19" s="111">
        <v>442.16</v>
      </c>
      <c r="D19" s="111">
        <v>529.39</v>
      </c>
      <c r="E19" s="111">
        <v>624.37</v>
      </c>
      <c r="F19" s="111">
        <v>182.21</v>
      </c>
      <c r="G19" s="112">
        <v>41.21</v>
      </c>
      <c r="H19" s="111">
        <v>49.84</v>
      </c>
      <c r="I19" s="111">
        <v>52.14</v>
      </c>
      <c r="J19" s="111">
        <v>57.02</v>
      </c>
      <c r="K19" s="111">
        <v>7.18</v>
      </c>
      <c r="L19" s="112">
        <v>14.41</v>
      </c>
      <c r="N19" s="117">
        <f>T1E!E19+T1F!E19+'T1F-3'!E19</f>
        <v>624.37</v>
      </c>
      <c r="O19" s="44">
        <f t="shared" si="0"/>
        <v>0</v>
      </c>
      <c r="P19" s="44">
        <f t="shared" si="1"/>
        <v>0</v>
      </c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</row>
    <row r="20" spans="1:256" s="44" customFormat="1" ht="13.5" x14ac:dyDescent="0.2">
      <c r="A20" s="110">
        <v>15</v>
      </c>
      <c r="B20" s="110" t="s">
        <v>26</v>
      </c>
      <c r="C20" s="111">
        <v>229.21</v>
      </c>
      <c r="D20" s="111">
        <v>283.74</v>
      </c>
      <c r="E20" s="111">
        <v>0</v>
      </c>
      <c r="F20" s="111">
        <v>-229.21</v>
      </c>
      <c r="G20" s="112">
        <v>-100</v>
      </c>
      <c r="H20" s="111">
        <v>71.63</v>
      </c>
      <c r="I20" s="111">
        <v>82.34</v>
      </c>
      <c r="J20" s="111">
        <v>0</v>
      </c>
      <c r="K20" s="111">
        <v>-71.63</v>
      </c>
      <c r="L20" s="112">
        <v>-100</v>
      </c>
      <c r="N20" s="117">
        <f>T1E!E20+T1F!E20+'T1F-3'!E20</f>
        <v>0</v>
      </c>
      <c r="O20" s="44">
        <f t="shared" si="0"/>
        <v>0</v>
      </c>
      <c r="P20" s="44">
        <f t="shared" si="1"/>
        <v>0</v>
      </c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</row>
    <row r="21" spans="1:256" s="44" customFormat="1" ht="13.5" x14ac:dyDescent="0.2">
      <c r="A21" s="110">
        <v>16</v>
      </c>
      <c r="B21" s="110" t="s">
        <v>27</v>
      </c>
      <c r="C21" s="111">
        <v>1889.11</v>
      </c>
      <c r="D21" s="111">
        <v>2054.64</v>
      </c>
      <c r="E21" s="111">
        <v>2137.36</v>
      </c>
      <c r="F21" s="111">
        <v>248.25</v>
      </c>
      <c r="G21" s="112">
        <v>13.14</v>
      </c>
      <c r="H21" s="111">
        <v>61.1</v>
      </c>
      <c r="I21" s="111">
        <v>61.4</v>
      </c>
      <c r="J21" s="111">
        <v>62.15</v>
      </c>
      <c r="K21" s="111">
        <v>1.05</v>
      </c>
      <c r="L21" s="112">
        <v>1.72</v>
      </c>
      <c r="N21" s="117">
        <f>T1E!E21+T1F!E21+'T1F-3'!E21</f>
        <v>2165.02</v>
      </c>
      <c r="O21" s="44">
        <f t="shared" si="0"/>
        <v>1</v>
      </c>
      <c r="P21" s="44">
        <f t="shared" si="1"/>
        <v>-27.659999999999854</v>
      </c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</row>
    <row r="22" spans="1:256" s="44" customFormat="1" ht="13.5" x14ac:dyDescent="0.2">
      <c r="A22" s="110">
        <v>17</v>
      </c>
      <c r="B22" s="110" t="s">
        <v>28</v>
      </c>
      <c r="C22" s="111">
        <v>60</v>
      </c>
      <c r="D22" s="111">
        <v>0</v>
      </c>
      <c r="E22" s="111">
        <v>0</v>
      </c>
      <c r="F22" s="111">
        <v>-60</v>
      </c>
      <c r="G22" s="112">
        <v>-100</v>
      </c>
      <c r="H22" s="111">
        <v>94.35</v>
      </c>
      <c r="I22" s="111">
        <v>0</v>
      </c>
      <c r="J22" s="111">
        <v>0</v>
      </c>
      <c r="K22" s="111">
        <v>-94.35</v>
      </c>
      <c r="L22" s="112">
        <v>-100</v>
      </c>
      <c r="N22" s="117">
        <f>T1E!E22+T1F!E22+'T1F-3'!E22</f>
        <v>0</v>
      </c>
      <c r="O22" s="44">
        <f t="shared" si="0"/>
        <v>0</v>
      </c>
      <c r="P22" s="44">
        <f t="shared" si="1"/>
        <v>0</v>
      </c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</row>
    <row r="23" spans="1:256" s="44" customFormat="1" ht="13.5" x14ac:dyDescent="0.2">
      <c r="A23" s="110">
        <v>18</v>
      </c>
      <c r="B23" s="110" t="s">
        <v>29</v>
      </c>
      <c r="C23" s="111">
        <v>9.42</v>
      </c>
      <c r="D23" s="111">
        <v>15.16</v>
      </c>
      <c r="E23" s="111">
        <v>66.959999999999994</v>
      </c>
      <c r="F23" s="111">
        <v>57.54</v>
      </c>
      <c r="G23" s="112">
        <v>610.83000000000004</v>
      </c>
      <c r="H23" s="111">
        <v>14.36</v>
      </c>
      <c r="I23" s="111">
        <v>21.51</v>
      </c>
      <c r="J23" s="111">
        <v>89.9</v>
      </c>
      <c r="K23" s="111">
        <v>75.540000000000006</v>
      </c>
      <c r="L23" s="112">
        <v>526.04</v>
      </c>
      <c r="N23" s="117">
        <f>T1E!E23+T1F!E23+'T1F-3'!E23</f>
        <v>66.960000000000008</v>
      </c>
      <c r="O23" s="44">
        <f t="shared" si="0"/>
        <v>0</v>
      </c>
      <c r="P23" s="44">
        <f t="shared" si="1"/>
        <v>0</v>
      </c>
    </row>
    <row r="24" spans="1:256" s="44" customFormat="1" ht="13.5" x14ac:dyDescent="0.2">
      <c r="A24" s="110">
        <v>19</v>
      </c>
      <c r="B24" s="110" t="s">
        <v>30</v>
      </c>
      <c r="C24" s="111">
        <v>7358.47</v>
      </c>
      <c r="D24" s="111">
        <v>7895.2</v>
      </c>
      <c r="E24" s="111">
        <v>8613.51</v>
      </c>
      <c r="F24" s="111">
        <v>1255.04</v>
      </c>
      <c r="G24" s="112">
        <v>17.059999999999999</v>
      </c>
      <c r="H24" s="111">
        <v>38.99</v>
      </c>
      <c r="I24" s="111">
        <v>40.24</v>
      </c>
      <c r="J24" s="111">
        <v>40.1</v>
      </c>
      <c r="K24" s="111">
        <v>1.1100000000000001</v>
      </c>
      <c r="L24" s="112">
        <v>2.85</v>
      </c>
      <c r="N24" s="117">
        <f>T1E!E24+T1F!E24+'T1F-3'!E24</f>
        <v>8613.51</v>
      </c>
      <c r="O24" s="44">
        <f t="shared" si="0"/>
        <v>0</v>
      </c>
      <c r="P24" s="44">
        <f t="shared" si="1"/>
        <v>0</v>
      </c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</row>
    <row r="25" spans="1:256" s="44" customFormat="1" ht="13.5" x14ac:dyDescent="0.2">
      <c r="A25" s="110">
        <v>20</v>
      </c>
      <c r="B25" s="110" t="s">
        <v>31</v>
      </c>
      <c r="C25" s="111">
        <v>20.059999999999999</v>
      </c>
      <c r="D25" s="111">
        <v>19.46</v>
      </c>
      <c r="E25" s="111">
        <v>19.34</v>
      </c>
      <c r="F25" s="111">
        <v>-0.72</v>
      </c>
      <c r="G25" s="112">
        <v>-3.59</v>
      </c>
      <c r="H25" s="111">
        <v>60.94</v>
      </c>
      <c r="I25" s="111">
        <v>60.49</v>
      </c>
      <c r="J25" s="111">
        <v>61.71</v>
      </c>
      <c r="K25" s="111">
        <v>0.77</v>
      </c>
      <c r="L25" s="112">
        <v>1.26</v>
      </c>
      <c r="N25" s="117">
        <f>T1E!E25+T1F!E25+'T1F-3'!E25</f>
        <v>23.740000000000002</v>
      </c>
      <c r="O25" s="44">
        <f t="shared" si="0"/>
        <v>1</v>
      </c>
      <c r="P25" s="44">
        <f t="shared" si="1"/>
        <v>-4.4000000000000021</v>
      </c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</row>
    <row r="26" spans="1:256" s="44" customFormat="1" ht="13.5" x14ac:dyDescent="0.2">
      <c r="A26" s="110">
        <v>21</v>
      </c>
      <c r="B26" s="110" t="s">
        <v>32</v>
      </c>
      <c r="C26" s="111">
        <v>7.12</v>
      </c>
      <c r="D26" s="111">
        <v>10.87</v>
      </c>
      <c r="E26" s="111">
        <v>9.4</v>
      </c>
      <c r="F26" s="111">
        <v>2.2799999999999998</v>
      </c>
      <c r="G26" s="112">
        <v>32.020000000000003</v>
      </c>
      <c r="H26" s="111">
        <v>88.67</v>
      </c>
      <c r="I26" s="111">
        <v>76.66</v>
      </c>
      <c r="J26" s="111">
        <v>44.7</v>
      </c>
      <c r="K26" s="111">
        <v>-43.97</v>
      </c>
      <c r="L26" s="112">
        <v>-49.59</v>
      </c>
      <c r="N26" s="117">
        <f>T1E!E26+T1F!E26+'T1F-3'!E26</f>
        <v>9.4</v>
      </c>
      <c r="O26" s="44">
        <f t="shared" si="0"/>
        <v>0</v>
      </c>
      <c r="P26" s="44">
        <f t="shared" si="1"/>
        <v>0</v>
      </c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</row>
    <row r="27" spans="1:256" s="44" customFormat="1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0</v>
      </c>
      <c r="F27" s="111">
        <v>0</v>
      </c>
      <c r="G27" s="112">
        <v>0</v>
      </c>
      <c r="H27" s="111">
        <v>0</v>
      </c>
      <c r="I27" s="111">
        <v>0</v>
      </c>
      <c r="J27" s="111">
        <v>0</v>
      </c>
      <c r="K27" s="111">
        <v>0</v>
      </c>
      <c r="L27" s="112">
        <v>0</v>
      </c>
      <c r="N27" s="117">
        <f>T1E!E27+T1F!E27+'T1F-3'!E27</f>
        <v>3.91</v>
      </c>
      <c r="O27" s="44">
        <f t="shared" si="0"/>
        <v>1</v>
      </c>
      <c r="P27" s="44">
        <f t="shared" si="1"/>
        <v>-3.91</v>
      </c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</row>
    <row r="28" spans="1:256" s="44" customFormat="1" ht="13.5" x14ac:dyDescent="0.2">
      <c r="A28" s="110">
        <v>23</v>
      </c>
      <c r="B28" s="110" t="s">
        <v>34</v>
      </c>
      <c r="C28" s="111">
        <v>56.97</v>
      </c>
      <c r="D28" s="111">
        <v>77.209999999999994</v>
      </c>
      <c r="E28" s="111">
        <v>108.4</v>
      </c>
      <c r="F28" s="111">
        <v>51.43</v>
      </c>
      <c r="G28" s="112">
        <v>90.28</v>
      </c>
      <c r="H28" s="111">
        <v>41.68</v>
      </c>
      <c r="I28" s="111">
        <v>49.65</v>
      </c>
      <c r="J28" s="111">
        <v>58.83</v>
      </c>
      <c r="K28" s="111">
        <v>17.149999999999999</v>
      </c>
      <c r="L28" s="112">
        <v>41.15</v>
      </c>
      <c r="N28" s="117">
        <f>T1E!E28+T1F!E28+'T1F-3'!E28</f>
        <v>109.49</v>
      </c>
      <c r="O28" s="44">
        <f t="shared" si="0"/>
        <v>1</v>
      </c>
      <c r="P28" s="44">
        <f t="shared" si="1"/>
        <v>-1.0899999999999892</v>
      </c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</row>
    <row r="29" spans="1:256" s="44" customFormat="1" ht="13.5" x14ac:dyDescent="0.2">
      <c r="A29" s="110">
        <v>24</v>
      </c>
      <c r="B29" s="110" t="s">
        <v>35</v>
      </c>
      <c r="C29" s="111">
        <v>1031.57</v>
      </c>
      <c r="D29" s="111">
        <v>1040.8900000000001</v>
      </c>
      <c r="E29" s="111">
        <v>1029.69</v>
      </c>
      <c r="F29" s="111">
        <v>-1.88</v>
      </c>
      <c r="G29" s="112">
        <v>-0.18</v>
      </c>
      <c r="H29" s="111">
        <v>53.64</v>
      </c>
      <c r="I29" s="111">
        <v>63.89</v>
      </c>
      <c r="J29" s="111">
        <v>77.94</v>
      </c>
      <c r="K29" s="111">
        <v>24.3</v>
      </c>
      <c r="L29" s="112">
        <v>45.3</v>
      </c>
      <c r="N29" s="117">
        <f>T1E!E29+T1F!E29+'T1F-3'!E29</f>
        <v>1047.67</v>
      </c>
      <c r="O29" s="44">
        <f t="shared" si="0"/>
        <v>1</v>
      </c>
      <c r="P29" s="44">
        <f t="shared" si="1"/>
        <v>-17.980000000000018</v>
      </c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</row>
    <row r="30" spans="1:256" s="44" customFormat="1" ht="13.5" x14ac:dyDescent="0.2">
      <c r="A30" s="110">
        <v>25</v>
      </c>
      <c r="B30" s="110" t="s">
        <v>36</v>
      </c>
      <c r="C30" s="111">
        <v>976.8</v>
      </c>
      <c r="D30" s="111">
        <v>1115.71</v>
      </c>
      <c r="E30" s="111">
        <v>1254.0899999999999</v>
      </c>
      <c r="F30" s="111">
        <v>277.29000000000002</v>
      </c>
      <c r="G30" s="112">
        <v>28.39</v>
      </c>
      <c r="H30" s="111">
        <v>29.83</v>
      </c>
      <c r="I30" s="111">
        <v>30.57</v>
      </c>
      <c r="J30" s="111">
        <v>34.33</v>
      </c>
      <c r="K30" s="111">
        <v>4.5</v>
      </c>
      <c r="L30" s="112">
        <v>15.09</v>
      </c>
      <c r="N30" s="117">
        <f>T1E!E30+T1F!E30+'T1F-3'!E30</f>
        <v>1254.0899999999999</v>
      </c>
      <c r="O30" s="44">
        <f t="shared" si="0"/>
        <v>0</v>
      </c>
      <c r="P30" s="44">
        <f t="shared" si="1"/>
        <v>0</v>
      </c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s="44" customFormat="1" ht="13.5" x14ac:dyDescent="0.2">
      <c r="A31" s="110">
        <v>26</v>
      </c>
      <c r="B31" s="110" t="s">
        <v>37</v>
      </c>
      <c r="C31" s="111">
        <v>356.35</v>
      </c>
      <c r="D31" s="111">
        <v>299.17</v>
      </c>
      <c r="E31" s="111">
        <v>299.22000000000003</v>
      </c>
      <c r="F31" s="111">
        <v>-57.13</v>
      </c>
      <c r="G31" s="112">
        <v>-16.03</v>
      </c>
      <c r="H31" s="111">
        <v>65.25</v>
      </c>
      <c r="I31" s="111">
        <v>34.96</v>
      </c>
      <c r="J31" s="111">
        <v>50.94</v>
      </c>
      <c r="K31" s="111">
        <v>-14.31</v>
      </c>
      <c r="L31" s="112">
        <v>-21.93</v>
      </c>
      <c r="N31" s="117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s="44" customFormat="1" ht="13.5" x14ac:dyDescent="0.2">
      <c r="A32" s="110">
        <v>27</v>
      </c>
      <c r="B32" s="110" t="s">
        <v>38</v>
      </c>
      <c r="C32" s="111">
        <v>129.99</v>
      </c>
      <c r="D32" s="111">
        <v>137.77000000000001</v>
      </c>
      <c r="E32" s="111">
        <v>178.2</v>
      </c>
      <c r="F32" s="111">
        <v>48.21</v>
      </c>
      <c r="G32" s="112">
        <v>37.090000000000003</v>
      </c>
      <c r="H32" s="111">
        <v>59.76</v>
      </c>
      <c r="I32" s="111">
        <v>62.46</v>
      </c>
      <c r="J32" s="111">
        <v>77.73</v>
      </c>
      <c r="K32" s="111">
        <v>17.97</v>
      </c>
      <c r="L32" s="112">
        <v>30.07</v>
      </c>
      <c r="N32" s="117" t="e">
        <f>T1E!E32+T1F!E32+'T1F-3'!#REF!</f>
        <v>#REF!</v>
      </c>
      <c r="O32" s="44" t="e">
        <f t="shared" si="0"/>
        <v>#REF!</v>
      </c>
      <c r="P32" s="44" t="e">
        <f t="shared" si="1"/>
        <v>#REF!</v>
      </c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s="50" customFormat="1" ht="13.5" x14ac:dyDescent="0.2">
      <c r="A33" s="14"/>
      <c r="B33" s="14" t="s">
        <v>39</v>
      </c>
      <c r="C33" s="16">
        <f>SUM(C6:C32)</f>
        <v>21933.270000000004</v>
      </c>
      <c r="D33" s="16">
        <f>SUM(D6:D32)</f>
        <v>23567.479999999992</v>
      </c>
      <c r="E33" s="16">
        <f>SUM(E6:E32)</f>
        <v>24596.010000000002</v>
      </c>
      <c r="F33" s="16">
        <f>+(E33-C33)</f>
        <v>2662.739999999998</v>
      </c>
      <c r="G33" s="32">
        <f>IF(C33=0,"",(E33-C33)/C33*100)</f>
        <v>12.140187030935184</v>
      </c>
      <c r="H33" s="16">
        <f>C33/(t1a!H33)%</f>
        <v>41.379632370461735</v>
      </c>
      <c r="I33" s="16">
        <f>D33/(t1a!I33)%</f>
        <v>43.409760117471222</v>
      </c>
      <c r="J33" s="16">
        <f>E33/(t1a!J33)%</f>
        <v>44.856332498432515</v>
      </c>
      <c r="K33" s="16">
        <f>+(J33-H33)</f>
        <v>3.4767001279707799</v>
      </c>
      <c r="L33" s="58">
        <f>+(J33-I33)/I33*100</f>
        <v>3.3323666775552789</v>
      </c>
      <c r="N33" s="97">
        <f>T1E!E33+T1F!E33+'T1F-3'!E33</f>
        <v>24667.107</v>
      </c>
      <c r="O33" s="50">
        <f t="shared" si="0"/>
        <v>1</v>
      </c>
      <c r="P33" s="50">
        <f t="shared" si="1"/>
        <v>-71.096999999997934</v>
      </c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  <c r="IU33" s="51"/>
      <c r="IV33" s="51"/>
    </row>
    <row r="34" spans="1:256" s="44" customFormat="1" ht="13.5" x14ac:dyDescent="0.2">
      <c r="A34" s="110">
        <v>28</v>
      </c>
      <c r="B34" s="110" t="s">
        <v>40</v>
      </c>
      <c r="C34" s="111">
        <v>1152.1400000000001</v>
      </c>
      <c r="D34" s="111">
        <v>1233.93</v>
      </c>
      <c r="E34" s="111">
        <v>1483.31</v>
      </c>
      <c r="F34" s="111">
        <v>331.17</v>
      </c>
      <c r="G34" s="112">
        <v>28.74</v>
      </c>
      <c r="H34" s="111">
        <v>46.62</v>
      </c>
      <c r="I34" s="111">
        <v>45.22</v>
      </c>
      <c r="J34" s="111">
        <v>51.12</v>
      </c>
      <c r="K34" s="111">
        <v>4.5</v>
      </c>
      <c r="L34" s="112">
        <v>9.65</v>
      </c>
      <c r="N34" s="117">
        <f>T1E!E34+T1F!E34+'T1F-3'!E34</f>
        <v>1483.8000000000002</v>
      </c>
      <c r="O34" s="44">
        <f t="shared" si="0"/>
        <v>1</v>
      </c>
      <c r="P34" s="44">
        <f t="shared" si="1"/>
        <v>-0.49000000000023647</v>
      </c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s="44" customFormat="1" ht="13.5" x14ac:dyDescent="0.2">
      <c r="A35" s="110">
        <v>29</v>
      </c>
      <c r="B35" s="110" t="s">
        <v>41</v>
      </c>
      <c r="C35" s="111">
        <v>0</v>
      </c>
      <c r="D35" s="111">
        <v>96.11</v>
      </c>
      <c r="E35" s="111">
        <v>132</v>
      </c>
      <c r="F35" s="111">
        <v>132</v>
      </c>
      <c r="G35" s="112">
        <v>0</v>
      </c>
      <c r="H35" s="111">
        <v>0</v>
      </c>
      <c r="I35" s="111">
        <v>100.02</v>
      </c>
      <c r="J35" s="111">
        <v>100</v>
      </c>
      <c r="K35" s="111">
        <v>100</v>
      </c>
      <c r="L35" s="112">
        <v>0</v>
      </c>
      <c r="N35" s="117">
        <f>T1E!E35+T1F!E35+'T1F-3'!E35</f>
        <v>132</v>
      </c>
      <c r="O35" s="44">
        <f t="shared" si="0"/>
        <v>0</v>
      </c>
      <c r="P35" s="44">
        <f t="shared" si="1"/>
        <v>0</v>
      </c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</row>
    <row r="36" spans="1:256" s="44" customFormat="1" ht="13.5" x14ac:dyDescent="0.2">
      <c r="A36" s="110">
        <v>30</v>
      </c>
      <c r="B36" s="110" t="s">
        <v>42</v>
      </c>
      <c r="C36" s="111">
        <v>7</v>
      </c>
      <c r="D36" s="111">
        <v>7.52</v>
      </c>
      <c r="E36" s="111">
        <v>0</v>
      </c>
      <c r="F36" s="111">
        <v>-7</v>
      </c>
      <c r="G36" s="112">
        <v>-100</v>
      </c>
      <c r="H36" s="111">
        <v>61.3</v>
      </c>
      <c r="I36" s="111">
        <v>35.49</v>
      </c>
      <c r="J36" s="111">
        <v>0</v>
      </c>
      <c r="K36" s="111">
        <v>-61.3</v>
      </c>
      <c r="L36" s="112">
        <v>-100</v>
      </c>
      <c r="N36" s="117">
        <f>T1E!E36+T1F!E36+'T1F-3'!E36</f>
        <v>0</v>
      </c>
      <c r="O36" s="44">
        <f t="shared" si="0"/>
        <v>0</v>
      </c>
      <c r="P36" s="44">
        <f t="shared" si="1"/>
        <v>0</v>
      </c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s="44" customFormat="1" ht="13.5" x14ac:dyDescent="0.2">
      <c r="A37" s="110">
        <v>31</v>
      </c>
      <c r="B37" s="110" t="s">
        <v>43</v>
      </c>
      <c r="C37" s="111">
        <v>38.729999999999997</v>
      </c>
      <c r="D37" s="111">
        <v>86.31</v>
      </c>
      <c r="E37" s="111">
        <v>111.08</v>
      </c>
      <c r="F37" s="111">
        <v>72.349999999999994</v>
      </c>
      <c r="G37" s="112">
        <v>186.81</v>
      </c>
      <c r="H37" s="111">
        <v>64.66</v>
      </c>
      <c r="I37" s="111">
        <v>75.510000000000005</v>
      </c>
      <c r="J37" s="111">
        <v>73.08</v>
      </c>
      <c r="K37" s="111">
        <v>8.42</v>
      </c>
      <c r="L37" s="112">
        <v>13.02</v>
      </c>
      <c r="N37" s="117">
        <f>T1E!E37+T1F!E37+'T1F-3'!E37</f>
        <v>170.76999999999998</v>
      </c>
      <c r="O37" s="44">
        <f t="shared" si="0"/>
        <v>1</v>
      </c>
      <c r="P37" s="44">
        <f t="shared" si="1"/>
        <v>-59.689999999999984</v>
      </c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s="44" customFormat="1" ht="13.5" x14ac:dyDescent="0.2">
      <c r="A38" s="110">
        <v>32</v>
      </c>
      <c r="B38" s="110" t="s">
        <v>44</v>
      </c>
      <c r="C38" s="111">
        <v>39.270000000000003</v>
      </c>
      <c r="D38" s="111">
        <v>16.72</v>
      </c>
      <c r="E38" s="111">
        <v>19.559999999999999</v>
      </c>
      <c r="F38" s="111">
        <v>-19.71</v>
      </c>
      <c r="G38" s="112">
        <v>-50.19</v>
      </c>
      <c r="H38" s="111">
        <v>58.93</v>
      </c>
      <c r="I38" s="111">
        <v>30.89</v>
      </c>
      <c r="J38" s="111">
        <v>35.43</v>
      </c>
      <c r="K38" s="111">
        <v>-23.5</v>
      </c>
      <c r="L38" s="112">
        <v>-39.880000000000003</v>
      </c>
      <c r="N38" s="117">
        <f>T1E!E38+T1F!E38+'T1F-3'!E38</f>
        <v>16.98</v>
      </c>
      <c r="O38" s="44">
        <f t="shared" si="0"/>
        <v>1</v>
      </c>
      <c r="P38" s="44">
        <f t="shared" si="1"/>
        <v>2.5799999999999983</v>
      </c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s="44" customFormat="1" ht="13.5" x14ac:dyDescent="0.2">
      <c r="A39" s="110">
        <v>33</v>
      </c>
      <c r="B39" s="110" t="s">
        <v>45</v>
      </c>
      <c r="C39" s="111">
        <v>1314.42</v>
      </c>
      <c r="D39" s="111">
        <v>1724.42</v>
      </c>
      <c r="E39" s="111">
        <v>1608.26</v>
      </c>
      <c r="F39" s="111">
        <v>293.83999999999997</v>
      </c>
      <c r="G39" s="112">
        <v>22.36</v>
      </c>
      <c r="H39" s="111">
        <v>38.729999999999997</v>
      </c>
      <c r="I39" s="111">
        <v>44.68</v>
      </c>
      <c r="J39" s="111">
        <v>41.61</v>
      </c>
      <c r="K39" s="111">
        <v>2.88</v>
      </c>
      <c r="L39" s="112">
        <v>7.44</v>
      </c>
      <c r="N39" s="117">
        <f>T1E!E39+T1F!E39+'T1F-3'!E39</f>
        <v>1608.2600000000002</v>
      </c>
      <c r="O39" s="44">
        <f t="shared" ref="O39:O62" si="2">IF(E39=N39,0,1)</f>
        <v>0</v>
      </c>
      <c r="P39" s="44">
        <f t="shared" ref="P39:P62" si="3">E39-N39</f>
        <v>0</v>
      </c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s="44" customFormat="1" ht="13.5" x14ac:dyDescent="0.2">
      <c r="A40" s="110">
        <v>34</v>
      </c>
      <c r="B40" s="110" t="s">
        <v>46</v>
      </c>
      <c r="C40" s="111">
        <v>0</v>
      </c>
      <c r="D40" s="111">
        <v>18.559999999999999</v>
      </c>
      <c r="E40" s="111">
        <v>18.559999999999999</v>
      </c>
      <c r="F40" s="111">
        <v>18.559999999999999</v>
      </c>
      <c r="G40" s="112">
        <v>0</v>
      </c>
      <c r="H40" s="111">
        <v>0</v>
      </c>
      <c r="I40" s="111">
        <v>93.69</v>
      </c>
      <c r="J40" s="111">
        <v>93.69</v>
      </c>
      <c r="K40" s="111">
        <v>93.69</v>
      </c>
      <c r="L40" s="112">
        <v>0</v>
      </c>
      <c r="N40" s="117">
        <f>T1E!E40+T1F!E40+'T1F-3'!E40</f>
        <v>18.559999999999999</v>
      </c>
      <c r="O40" s="44">
        <f t="shared" si="2"/>
        <v>0</v>
      </c>
      <c r="P40" s="44">
        <f t="shared" si="3"/>
        <v>0</v>
      </c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s="44" customFormat="1" ht="13.5" x14ac:dyDescent="0.2">
      <c r="A41" s="110">
        <v>35</v>
      </c>
      <c r="B41" s="110" t="s">
        <v>47</v>
      </c>
      <c r="C41" s="111">
        <v>505.96</v>
      </c>
      <c r="D41" s="111">
        <v>632.34</v>
      </c>
      <c r="E41" s="111">
        <v>746.74</v>
      </c>
      <c r="F41" s="111">
        <v>240.78</v>
      </c>
      <c r="G41" s="112">
        <v>47.59</v>
      </c>
      <c r="H41" s="111">
        <v>27.92</v>
      </c>
      <c r="I41" s="111">
        <v>24.79</v>
      </c>
      <c r="J41" s="111">
        <v>23.38</v>
      </c>
      <c r="K41" s="111">
        <v>-4.54</v>
      </c>
      <c r="L41" s="112">
        <v>-16.260000000000002</v>
      </c>
      <c r="N41" s="117">
        <f>T1E!E41+T1F!E41+'T1F-3'!E41</f>
        <v>746.72</v>
      </c>
      <c r="O41" s="44">
        <f t="shared" si="2"/>
        <v>1</v>
      </c>
      <c r="P41" s="44">
        <f t="shared" si="3"/>
        <v>1.999999999998181E-2</v>
      </c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  <c r="IS41" s="45"/>
      <c r="IT41" s="45"/>
      <c r="IU41" s="45"/>
      <c r="IV41" s="45"/>
    </row>
    <row r="42" spans="1:256" s="44" customFormat="1" ht="13.5" x14ac:dyDescent="0.2">
      <c r="A42" s="110">
        <v>36</v>
      </c>
      <c r="B42" s="110" t="s">
        <v>48</v>
      </c>
      <c r="C42" s="111">
        <v>513.82000000000005</v>
      </c>
      <c r="D42" s="111">
        <v>682.96</v>
      </c>
      <c r="E42" s="111">
        <v>778.84</v>
      </c>
      <c r="F42" s="111">
        <v>265.02</v>
      </c>
      <c r="G42" s="112">
        <v>51.58</v>
      </c>
      <c r="H42" s="111">
        <v>61.49</v>
      </c>
      <c r="I42" s="111">
        <v>62.14</v>
      </c>
      <c r="J42" s="111">
        <v>63.94</v>
      </c>
      <c r="K42" s="111">
        <v>2.4500000000000002</v>
      </c>
      <c r="L42" s="112">
        <v>3.98</v>
      </c>
      <c r="N42" s="117">
        <f>T1E!E42+T1F!E42+'T1F-3'!E42</f>
        <v>778.84</v>
      </c>
      <c r="O42" s="44">
        <f t="shared" si="2"/>
        <v>0</v>
      </c>
      <c r="P42" s="44">
        <f t="shared" si="3"/>
        <v>0</v>
      </c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  <c r="IS42" s="45"/>
      <c r="IT42" s="45"/>
      <c r="IU42" s="45"/>
      <c r="IV42" s="45"/>
    </row>
    <row r="43" spans="1:256" s="44" customFormat="1" ht="13.5" x14ac:dyDescent="0.2">
      <c r="A43" s="110">
        <v>37</v>
      </c>
      <c r="B43" s="110" t="s">
        <v>49</v>
      </c>
      <c r="C43" s="111">
        <v>10.38</v>
      </c>
      <c r="D43" s="111">
        <v>8.5299999999999994</v>
      </c>
      <c r="E43" s="111">
        <v>9.98</v>
      </c>
      <c r="F43" s="111">
        <v>-0.4</v>
      </c>
      <c r="G43" s="112">
        <v>-3.85</v>
      </c>
      <c r="H43" s="111">
        <v>15.6</v>
      </c>
      <c r="I43" s="111">
        <v>13.37</v>
      </c>
      <c r="J43" s="111">
        <v>16.95</v>
      </c>
      <c r="K43" s="111">
        <v>1.35</v>
      </c>
      <c r="L43" s="112">
        <v>8.65</v>
      </c>
      <c r="N43" s="117">
        <f>T1E!E43+T1F!E43+'T1F-3'!E43</f>
        <v>6.34</v>
      </c>
      <c r="O43" s="44">
        <f t="shared" si="2"/>
        <v>1</v>
      </c>
      <c r="P43" s="44">
        <f t="shared" si="3"/>
        <v>3.6400000000000006</v>
      </c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  <c r="IU43" s="45"/>
      <c r="IV43" s="45"/>
    </row>
    <row r="44" spans="1:256" s="44" customFormat="1" ht="13.5" x14ac:dyDescent="0.2">
      <c r="A44" s="110">
        <v>38</v>
      </c>
      <c r="B44" s="110" t="s">
        <v>50</v>
      </c>
      <c r="C44" s="111">
        <v>56.13</v>
      </c>
      <c r="D44" s="111">
        <v>89.26</v>
      </c>
      <c r="E44" s="111">
        <v>142.07</v>
      </c>
      <c r="F44" s="111">
        <v>85.94</v>
      </c>
      <c r="G44" s="112">
        <v>153.11000000000001</v>
      </c>
      <c r="H44" s="111">
        <v>31.01</v>
      </c>
      <c r="I44" s="111">
        <v>43.68</v>
      </c>
      <c r="J44" s="111">
        <v>42.09</v>
      </c>
      <c r="K44" s="111">
        <v>11.08</v>
      </c>
      <c r="L44" s="112">
        <v>35.729999999999997</v>
      </c>
      <c r="N44" s="117">
        <f>T1E!E44+T1F!E44+'T1F-3'!E44</f>
        <v>172.67999999999998</v>
      </c>
      <c r="O44" s="44">
        <f t="shared" si="2"/>
        <v>1</v>
      </c>
      <c r="P44" s="44">
        <f t="shared" si="3"/>
        <v>-30.609999999999985</v>
      </c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  <c r="IS44" s="45"/>
      <c r="IT44" s="45"/>
      <c r="IU44" s="45"/>
      <c r="IV44" s="45"/>
    </row>
    <row r="45" spans="1:256" s="44" customFormat="1" ht="13.5" x14ac:dyDescent="0.2">
      <c r="A45" s="110">
        <v>39</v>
      </c>
      <c r="B45" s="110" t="s">
        <v>51</v>
      </c>
      <c r="C45" s="111">
        <v>3.4</v>
      </c>
      <c r="D45" s="111">
        <v>3.71</v>
      </c>
      <c r="E45" s="111">
        <v>4.07</v>
      </c>
      <c r="F45" s="111">
        <v>0.67</v>
      </c>
      <c r="G45" s="112">
        <v>19.71</v>
      </c>
      <c r="H45" s="111">
        <v>24.01</v>
      </c>
      <c r="I45" s="111">
        <v>19.2</v>
      </c>
      <c r="J45" s="111">
        <v>19.7</v>
      </c>
      <c r="K45" s="111">
        <v>-4.3099999999999996</v>
      </c>
      <c r="L45" s="112">
        <v>-17.95</v>
      </c>
      <c r="N45" s="117">
        <f>T1E!E45+T1F!E45+'T1F-3'!E45</f>
        <v>4.07</v>
      </c>
      <c r="O45" s="44">
        <f t="shared" si="2"/>
        <v>0</v>
      </c>
      <c r="P45" s="44">
        <f t="shared" si="3"/>
        <v>0</v>
      </c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  <c r="IS45" s="45"/>
      <c r="IT45" s="45"/>
      <c r="IU45" s="45"/>
      <c r="IV45" s="45"/>
    </row>
    <row r="46" spans="1:256" s="44" customFormat="1" ht="13.5" x14ac:dyDescent="0.2">
      <c r="A46" s="110">
        <v>40</v>
      </c>
      <c r="B46" s="110" t="s">
        <v>52</v>
      </c>
      <c r="C46" s="111">
        <v>354.8</v>
      </c>
      <c r="D46" s="111">
        <v>423.12</v>
      </c>
      <c r="E46" s="111">
        <v>423.12</v>
      </c>
      <c r="F46" s="111">
        <v>68.319999999999993</v>
      </c>
      <c r="G46" s="112">
        <v>19.260000000000002</v>
      </c>
      <c r="H46" s="111">
        <v>51.52</v>
      </c>
      <c r="I46" s="111">
        <v>62.64</v>
      </c>
      <c r="J46" s="111">
        <v>62.64</v>
      </c>
      <c r="K46" s="111">
        <v>11.12</v>
      </c>
      <c r="L46" s="112">
        <v>21.58</v>
      </c>
      <c r="N46" s="117">
        <f>T1E!E46+T1F!E46+'T1F-3'!E46</f>
        <v>423.12</v>
      </c>
      <c r="O46" s="44">
        <f t="shared" si="2"/>
        <v>0</v>
      </c>
      <c r="P46" s="44">
        <f t="shared" si="3"/>
        <v>0</v>
      </c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</row>
    <row r="47" spans="1:256" s="44" customFormat="1" ht="13.5" x14ac:dyDescent="0.2">
      <c r="A47" s="110">
        <v>41</v>
      </c>
      <c r="B47" s="110" t="s">
        <v>53</v>
      </c>
      <c r="C47" s="111">
        <v>6.32</v>
      </c>
      <c r="D47" s="111">
        <v>13.03</v>
      </c>
      <c r="E47" s="111">
        <v>14.48</v>
      </c>
      <c r="F47" s="111">
        <v>8.16</v>
      </c>
      <c r="G47" s="112">
        <v>129.11000000000001</v>
      </c>
      <c r="H47" s="111">
        <v>64.95</v>
      </c>
      <c r="I47" s="111">
        <v>62.8</v>
      </c>
      <c r="J47" s="111">
        <v>77.19</v>
      </c>
      <c r="K47" s="111">
        <v>12.24</v>
      </c>
      <c r="L47" s="112">
        <v>18.850000000000001</v>
      </c>
      <c r="N47" s="117">
        <f>T1E!E47+T1F!E47+'T1F-3'!E47</f>
        <v>0.54</v>
      </c>
      <c r="O47" s="44">
        <f t="shared" si="2"/>
        <v>1</v>
      </c>
      <c r="P47" s="44">
        <f t="shared" si="3"/>
        <v>13.940000000000001</v>
      </c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</row>
    <row r="48" spans="1:256" s="44" customFormat="1" ht="13.5" x14ac:dyDescent="0.2">
      <c r="A48" s="110">
        <v>42</v>
      </c>
      <c r="B48" s="110" t="s">
        <v>54</v>
      </c>
      <c r="C48" s="111">
        <v>16.84</v>
      </c>
      <c r="D48" s="111">
        <v>14.74</v>
      </c>
      <c r="E48" s="111">
        <v>10.6</v>
      </c>
      <c r="F48" s="111">
        <v>-6.24</v>
      </c>
      <c r="G48" s="112">
        <v>-37.049999999999997</v>
      </c>
      <c r="H48" s="111">
        <v>66.27</v>
      </c>
      <c r="I48" s="111">
        <v>49.36</v>
      </c>
      <c r="J48" s="111">
        <v>37.799999999999997</v>
      </c>
      <c r="K48" s="111">
        <v>-28.47</v>
      </c>
      <c r="L48" s="112">
        <v>-42.96</v>
      </c>
      <c r="N48" s="117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  <c r="IT48" s="45"/>
      <c r="IU48" s="45"/>
      <c r="IV48" s="45"/>
    </row>
    <row r="49" spans="1:256" s="44" customFormat="1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1">
        <v>0</v>
      </c>
      <c r="L49" s="112">
        <v>0</v>
      </c>
      <c r="N49" s="117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</row>
    <row r="50" spans="1:256" s="44" customFormat="1" ht="13.5" x14ac:dyDescent="0.2">
      <c r="A50" s="110">
        <v>44</v>
      </c>
      <c r="B50" s="110" t="s">
        <v>56</v>
      </c>
      <c r="C50" s="111">
        <v>0</v>
      </c>
      <c r="D50" s="111">
        <v>76.989999999999995</v>
      </c>
      <c r="E50" s="111">
        <v>131.9</v>
      </c>
      <c r="F50" s="111">
        <v>131.9</v>
      </c>
      <c r="G50" s="112">
        <v>0</v>
      </c>
      <c r="H50" s="111">
        <v>0</v>
      </c>
      <c r="I50" s="111">
        <v>76.58</v>
      </c>
      <c r="J50" s="111">
        <v>54.08</v>
      </c>
      <c r="K50" s="111">
        <v>54.08</v>
      </c>
      <c r="L50" s="112">
        <v>0</v>
      </c>
      <c r="N50" s="117" t="e">
        <f>T1E!#REF!+T1F!E50+'T1F-3'!#REF!</f>
        <v>#REF!</v>
      </c>
      <c r="O50" s="44" t="e">
        <f t="shared" si="2"/>
        <v>#REF!</v>
      </c>
      <c r="P50" s="44" t="e">
        <f t="shared" si="3"/>
        <v>#REF!</v>
      </c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1:256" s="50" customFormat="1" ht="13.5" x14ac:dyDescent="0.2">
      <c r="A51" s="21"/>
      <c r="B51" s="14" t="s">
        <v>57</v>
      </c>
      <c r="C51" s="16">
        <f>SUM(C34:C50)</f>
        <v>4019.2100000000014</v>
      </c>
      <c r="D51" s="16">
        <f>SUM(D34:D50)</f>
        <v>5128.25</v>
      </c>
      <c r="E51" s="16">
        <f>SUM(E34:E50)</f>
        <v>5634.5699999999988</v>
      </c>
      <c r="F51" s="16">
        <f t="shared" ref="F51:F62" si="4">+(E51-C51)</f>
        <v>1615.3599999999974</v>
      </c>
      <c r="G51" s="32">
        <f t="shared" ref="G51:G62" si="5">IF(C51=0,"",(E51-C51)/C51*100)</f>
        <v>40.190982805078526</v>
      </c>
      <c r="H51" s="16">
        <f>C51/(t1a!H51)%</f>
        <v>41.262236093073881</v>
      </c>
      <c r="I51" s="16">
        <f>D51/(t1a!I51)%</f>
        <v>43.993370433057926</v>
      </c>
      <c r="J51" s="16">
        <f>E51/(t1a!J51)%</f>
        <v>43.534824347838928</v>
      </c>
      <c r="K51" s="16">
        <f t="shared" ref="K51:K62" si="6">+(J51-H51)</f>
        <v>2.2725882547650471</v>
      </c>
      <c r="L51" s="58">
        <f>+(J51-I51)/I51*100</f>
        <v>-1.0423072401709714</v>
      </c>
      <c r="N51" s="97">
        <f>T1E!E51+T1F!E51+'T1F-3'!E51</f>
        <v>5742.3600000000006</v>
      </c>
      <c r="O51" s="50">
        <f t="shared" si="2"/>
        <v>1</v>
      </c>
      <c r="P51" s="50">
        <f t="shared" si="3"/>
        <v>-107.79000000000178</v>
      </c>
      <c r="HL51" s="51"/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1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  <c r="IU51" s="51"/>
      <c r="IV51" s="51"/>
    </row>
    <row r="52" spans="1:256" s="44" customFormat="1" ht="13.5" x14ac:dyDescent="0.2">
      <c r="A52" s="113">
        <v>45</v>
      </c>
      <c r="B52" s="110" t="s">
        <v>58</v>
      </c>
      <c r="C52" s="111">
        <v>2322.5</v>
      </c>
      <c r="D52" s="111">
        <v>3099.54</v>
      </c>
      <c r="E52" s="111">
        <v>2343.73</v>
      </c>
      <c r="F52" s="111">
        <v>21.23</v>
      </c>
      <c r="G52" s="112">
        <v>0.91</v>
      </c>
      <c r="H52" s="111">
        <v>92.97</v>
      </c>
      <c r="I52" s="111">
        <v>81.38</v>
      </c>
      <c r="J52" s="111">
        <v>91.01</v>
      </c>
      <c r="K52" s="111">
        <v>-3.23</v>
      </c>
      <c r="L52" s="112">
        <v>-3.47</v>
      </c>
      <c r="N52" s="117">
        <f>T1E!E52+T1F!E52+'T1F-3'!E52</f>
        <v>2343.73</v>
      </c>
      <c r="O52" s="44">
        <f t="shared" si="2"/>
        <v>0</v>
      </c>
      <c r="P52" s="44">
        <f t="shared" si="3"/>
        <v>0</v>
      </c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</row>
    <row r="53" spans="1:256" s="44" customFormat="1" ht="13.5" x14ac:dyDescent="0.2">
      <c r="A53" s="113">
        <v>46</v>
      </c>
      <c r="B53" s="110" t="s">
        <v>59</v>
      </c>
      <c r="C53" s="111">
        <v>20.9</v>
      </c>
      <c r="D53" s="111">
        <v>20.61</v>
      </c>
      <c r="E53" s="111">
        <v>19.04</v>
      </c>
      <c r="F53" s="111">
        <v>-1.86</v>
      </c>
      <c r="G53" s="112">
        <v>-8.9</v>
      </c>
      <c r="H53" s="111">
        <v>67.66</v>
      </c>
      <c r="I53" s="111">
        <v>70.010000000000005</v>
      </c>
      <c r="J53" s="111">
        <v>61.12</v>
      </c>
      <c r="K53" s="111">
        <v>-6.54</v>
      </c>
      <c r="L53" s="112">
        <v>-9.67</v>
      </c>
      <c r="N53" s="117">
        <f>T1E!E53+T1F!E53+'T1F-3'!E53</f>
        <v>19.04</v>
      </c>
      <c r="O53" s="44">
        <f t="shared" si="2"/>
        <v>0</v>
      </c>
      <c r="P53" s="44">
        <f t="shared" si="3"/>
        <v>0</v>
      </c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</row>
    <row r="54" spans="1:256" s="44" customFormat="1" ht="13.5" x14ac:dyDescent="0.2">
      <c r="A54" s="113">
        <v>47</v>
      </c>
      <c r="B54" s="110" t="s">
        <v>60</v>
      </c>
      <c r="C54" s="111">
        <v>4.4800000000000004</v>
      </c>
      <c r="D54" s="111">
        <v>4.08</v>
      </c>
      <c r="E54" s="111">
        <v>3.07</v>
      </c>
      <c r="F54" s="111">
        <v>-1.41</v>
      </c>
      <c r="G54" s="112">
        <v>-31.47</v>
      </c>
      <c r="H54" s="111">
        <v>35.93</v>
      </c>
      <c r="I54" s="111">
        <v>34.69</v>
      </c>
      <c r="J54" s="111">
        <v>28.96</v>
      </c>
      <c r="K54" s="111">
        <v>-6.97</v>
      </c>
      <c r="L54" s="112">
        <v>-19.399999999999999</v>
      </c>
      <c r="N54" s="117">
        <f>T1E!E54+T1F!E54+'T1F-3'!E54</f>
        <v>1.63</v>
      </c>
      <c r="O54" s="44">
        <f t="shared" si="2"/>
        <v>1</v>
      </c>
      <c r="P54" s="44">
        <f t="shared" si="3"/>
        <v>1.44</v>
      </c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</row>
    <row r="55" spans="1:256" s="44" customFormat="1" ht="13.5" x14ac:dyDescent="0.2">
      <c r="A55" s="113">
        <v>48</v>
      </c>
      <c r="B55" s="110" t="s">
        <v>61</v>
      </c>
      <c r="C55" s="111">
        <v>25.95</v>
      </c>
      <c r="D55" s="111">
        <v>20.02</v>
      </c>
      <c r="E55" s="111">
        <v>24.31</v>
      </c>
      <c r="F55" s="111">
        <v>-1.64</v>
      </c>
      <c r="G55" s="112">
        <v>-6.32</v>
      </c>
      <c r="H55" s="111">
        <v>85.79</v>
      </c>
      <c r="I55" s="111">
        <v>70.47</v>
      </c>
      <c r="J55" s="111">
        <v>87.92</v>
      </c>
      <c r="K55" s="111">
        <v>2.13</v>
      </c>
      <c r="L55" s="112">
        <v>2.48</v>
      </c>
      <c r="N55" s="117">
        <f>T1E!E55+T1F!E55+'T1F-3'!E55</f>
        <v>24.55</v>
      </c>
      <c r="O55" s="44">
        <f t="shared" si="2"/>
        <v>1</v>
      </c>
      <c r="P55" s="44">
        <f t="shared" si="3"/>
        <v>-0.24000000000000199</v>
      </c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</row>
    <row r="56" spans="1:256" s="44" customFormat="1" ht="13.5" x14ac:dyDescent="0.2">
      <c r="A56" s="113">
        <v>49</v>
      </c>
      <c r="B56" s="110" t="s">
        <v>62</v>
      </c>
      <c r="C56" s="111">
        <v>25.05</v>
      </c>
      <c r="D56" s="111">
        <v>24.17</v>
      </c>
      <c r="E56" s="111">
        <v>30.88</v>
      </c>
      <c r="F56" s="111">
        <v>5.83</v>
      </c>
      <c r="G56" s="112">
        <v>23.27</v>
      </c>
      <c r="H56" s="111">
        <v>88.08</v>
      </c>
      <c r="I56" s="111">
        <v>82.94</v>
      </c>
      <c r="J56" s="111">
        <v>100</v>
      </c>
      <c r="K56" s="111">
        <v>11.92</v>
      </c>
      <c r="L56" s="112">
        <v>13.53</v>
      </c>
      <c r="N56" s="117">
        <f>T1E!E56+T1F!E56+'T1F-3'!E56</f>
        <v>27.07</v>
      </c>
      <c r="O56" s="44">
        <f t="shared" si="2"/>
        <v>1</v>
      </c>
      <c r="P56" s="44">
        <f t="shared" si="3"/>
        <v>3.8099999999999987</v>
      </c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</row>
    <row r="57" spans="1:256" s="44" customFormat="1" ht="13.5" x14ac:dyDescent="0.2">
      <c r="A57" s="113">
        <v>50</v>
      </c>
      <c r="B57" s="110" t="s">
        <v>63</v>
      </c>
      <c r="C57" s="111">
        <v>2.95</v>
      </c>
      <c r="D57" s="111">
        <v>2.67</v>
      </c>
      <c r="E57" s="111">
        <v>3.18</v>
      </c>
      <c r="F57" s="111">
        <v>0.23</v>
      </c>
      <c r="G57" s="112">
        <v>7.8</v>
      </c>
      <c r="H57" s="111">
        <v>42.14</v>
      </c>
      <c r="I57" s="111">
        <v>35.700000000000003</v>
      </c>
      <c r="J57" s="111">
        <v>39.700000000000003</v>
      </c>
      <c r="K57" s="111">
        <v>-2.44</v>
      </c>
      <c r="L57" s="112">
        <v>-5.79</v>
      </c>
      <c r="N57" s="117">
        <f>T1E!E57+T1F!E57+'T1F-3'!E57</f>
        <v>3.1799999999999997</v>
      </c>
      <c r="O57" s="44">
        <f t="shared" si="2"/>
        <v>0</v>
      </c>
      <c r="P57" s="44">
        <f t="shared" si="3"/>
        <v>0</v>
      </c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</row>
    <row r="58" spans="1:256" s="44" customFormat="1" ht="13.5" x14ac:dyDescent="0.2">
      <c r="A58" s="113">
        <v>51</v>
      </c>
      <c r="B58" s="110" t="s">
        <v>64</v>
      </c>
      <c r="C58" s="111">
        <v>31.7</v>
      </c>
      <c r="D58" s="111">
        <v>32.380000000000003</v>
      </c>
      <c r="E58" s="111">
        <v>34.369999999999997</v>
      </c>
      <c r="F58" s="111">
        <v>2.67</v>
      </c>
      <c r="G58" s="112">
        <v>8.42</v>
      </c>
      <c r="H58" s="111">
        <v>47.56</v>
      </c>
      <c r="I58" s="111">
        <v>49.63</v>
      </c>
      <c r="J58" s="111">
        <v>47</v>
      </c>
      <c r="K58" s="111">
        <v>-0.56000000000000005</v>
      </c>
      <c r="L58" s="112">
        <v>-1.18</v>
      </c>
      <c r="N58" s="117">
        <f>T1E!E58+T1F!E58+'T1F-3'!E58</f>
        <v>34.36</v>
      </c>
      <c r="O58" s="44">
        <f t="shared" si="2"/>
        <v>1</v>
      </c>
      <c r="P58" s="44">
        <f t="shared" si="3"/>
        <v>9.9999999999980105E-3</v>
      </c>
      <c r="HL58" s="45"/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</row>
    <row r="59" spans="1:256" s="50" customFormat="1" ht="13.5" x14ac:dyDescent="0.2">
      <c r="A59" s="21"/>
      <c r="B59" s="14" t="s">
        <v>65</v>
      </c>
      <c r="C59" s="16">
        <f>SUM(C52:C58)</f>
        <v>2433.5299999999997</v>
      </c>
      <c r="D59" s="16">
        <f>SUM(D52:D58)</f>
        <v>3203.4700000000003</v>
      </c>
      <c r="E59" s="16">
        <f>SUM(E52:E58)</f>
        <v>2458.58</v>
      </c>
      <c r="F59" s="16">
        <f t="shared" si="4"/>
        <v>25.050000000000182</v>
      </c>
      <c r="G59" s="32">
        <f t="shared" si="5"/>
        <v>1.0293688592291932</v>
      </c>
      <c r="H59" s="16">
        <f>C59/(t1a!H59)%</f>
        <v>91.014933969638363</v>
      </c>
      <c r="I59" s="16">
        <f>D59/(t1a!I59)%</f>
        <v>80.487173689103287</v>
      </c>
      <c r="J59" s="16">
        <f>E59/(t1a!J59)%</f>
        <v>89.188855836900515</v>
      </c>
      <c r="K59" s="16">
        <f t="shared" si="6"/>
        <v>-1.8260781327378481</v>
      </c>
      <c r="L59" s="58">
        <f>+(J59-I59)/I59*100</f>
        <v>10.811265632719442</v>
      </c>
      <c r="N59" s="97">
        <f>T1E!E59+T1F!E59+'T1F-3'!E59</f>
        <v>2453.56</v>
      </c>
      <c r="O59" s="50">
        <f t="shared" si="2"/>
        <v>1</v>
      </c>
      <c r="P59" s="50">
        <f t="shared" si="3"/>
        <v>5.0199999999999818</v>
      </c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</row>
    <row r="60" spans="1:256" s="44" customFormat="1" ht="13.5" x14ac:dyDescent="0.2">
      <c r="A60" s="113">
        <v>52</v>
      </c>
      <c r="B60" s="110" t="s">
        <v>66</v>
      </c>
      <c r="C60" s="111">
        <v>1760.87</v>
      </c>
      <c r="D60" s="111">
        <v>1927.87</v>
      </c>
      <c r="E60" s="111">
        <v>2005.41</v>
      </c>
      <c r="F60" s="111">
        <v>244.54</v>
      </c>
      <c r="G60" s="112">
        <v>13.89</v>
      </c>
      <c r="H60" s="111">
        <v>77.52</v>
      </c>
      <c r="I60" s="111">
        <v>77.349999999999994</v>
      </c>
      <c r="J60" s="111">
        <v>78.75</v>
      </c>
      <c r="K60" s="111">
        <v>1.23</v>
      </c>
      <c r="L60" s="112">
        <v>1.59</v>
      </c>
      <c r="N60" s="117">
        <f>T1E!E60+T1F!E60+'T1F-3'!E60</f>
        <v>2005.41</v>
      </c>
      <c r="O60" s="44">
        <f t="shared" si="2"/>
        <v>0</v>
      </c>
      <c r="P60" s="44">
        <f t="shared" si="3"/>
        <v>0</v>
      </c>
      <c r="HL60" s="45"/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  <c r="IN60" s="45"/>
      <c r="IO60" s="45"/>
      <c r="IP60" s="45"/>
      <c r="IQ60" s="45"/>
      <c r="IR60" s="45"/>
      <c r="IS60" s="45"/>
      <c r="IT60" s="45"/>
      <c r="IU60" s="45"/>
      <c r="IV60" s="45"/>
    </row>
    <row r="61" spans="1:256" s="50" customFormat="1" ht="13.5" x14ac:dyDescent="0.2">
      <c r="A61" s="14"/>
      <c r="B61" s="14" t="s">
        <v>67</v>
      </c>
      <c r="C61" s="16">
        <f>SUM(C60:C60)</f>
        <v>1760.87</v>
      </c>
      <c r="D61" s="16">
        <f>SUM(D60:D60)</f>
        <v>1927.87</v>
      </c>
      <c r="E61" s="16">
        <f>SUM(E60:E60)</f>
        <v>2005.41</v>
      </c>
      <c r="F61" s="16">
        <f t="shared" si="4"/>
        <v>244.54000000000019</v>
      </c>
      <c r="G61" s="32">
        <f t="shared" si="5"/>
        <v>13.88745336112264</v>
      </c>
      <c r="H61" s="16">
        <f>C61/(t1a!H61)%</f>
        <v>77.517410788966274</v>
      </c>
      <c r="I61" s="16">
        <f>D61/(t1a!I61)%</f>
        <v>77.350874870103553</v>
      </c>
      <c r="J61" s="16">
        <f>E61/(t1a!J61)%</f>
        <v>78.751310617276189</v>
      </c>
      <c r="K61" s="16">
        <f t="shared" si="6"/>
        <v>1.2338998283099158</v>
      </c>
      <c r="L61" s="58">
        <f>+(J61-I61)/I61*100</f>
        <v>1.8104976181903678</v>
      </c>
      <c r="N61" s="97">
        <f>T1E!E61+T1F!E61+'T1F-3'!E61</f>
        <v>2005.41</v>
      </c>
      <c r="O61" s="50">
        <f t="shared" si="2"/>
        <v>0</v>
      </c>
      <c r="P61" s="50">
        <f t="shared" si="3"/>
        <v>0</v>
      </c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</row>
    <row r="62" spans="1:256" s="50" customFormat="1" ht="13.5" x14ac:dyDescent="0.2">
      <c r="A62" s="14"/>
      <c r="B62" s="14" t="s">
        <v>68</v>
      </c>
      <c r="C62" s="16">
        <f>SUM(C61,C59,C51,C33)</f>
        <v>30146.880000000005</v>
      </c>
      <c r="D62" s="16">
        <f>SUM(D61,D59,D51,D33)</f>
        <v>33827.069999999992</v>
      </c>
      <c r="E62" s="16">
        <f>SUM(E61,E59,E51,E33)</f>
        <v>34694.57</v>
      </c>
      <c r="F62" s="16">
        <f t="shared" si="4"/>
        <v>4547.6899999999951</v>
      </c>
      <c r="G62" s="32">
        <f t="shared" si="5"/>
        <v>15.085109968262037</v>
      </c>
      <c r="H62" s="16">
        <f>C62/(t1a!H62)%</f>
        <v>44.536030570685995</v>
      </c>
      <c r="I62" s="16">
        <f>D62/(t1a!I62)%</f>
        <v>46.709517581311687</v>
      </c>
      <c r="J62" s="16">
        <f>E62/(t1a!J62)%</f>
        <v>47.475662557834227</v>
      </c>
      <c r="K62" s="16">
        <f t="shared" si="6"/>
        <v>2.9396319871482319</v>
      </c>
      <c r="L62" s="58">
        <f>+(J62-I62)/I62*100</f>
        <v>1.6402331177769898</v>
      </c>
      <c r="N62" s="97">
        <f>T1E!E62+T1F!E62+'T1F-3'!E62</f>
        <v>34868.437000000005</v>
      </c>
      <c r="O62" s="50">
        <f t="shared" si="2"/>
        <v>1</v>
      </c>
      <c r="P62" s="50">
        <f t="shared" si="3"/>
        <v>-173.86700000000565</v>
      </c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  <c r="IU62" s="51"/>
      <c r="IV62" s="51"/>
    </row>
    <row r="63" spans="1:256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  <c r="L63" s="115"/>
    </row>
    <row r="64" spans="1:256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  <c r="L64" s="115"/>
    </row>
  </sheetData>
  <sheetProtection selectLockedCells="1" selectUnlockedCells="1"/>
  <mergeCells count="7">
    <mergeCell ref="I2:L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4"/>
  <sheetViews>
    <sheetView zoomScaleSheetLayoutView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15" sqref="C15"/>
    </sheetView>
  </sheetViews>
  <sheetFormatPr defaultRowHeight="12.75" x14ac:dyDescent="0.2"/>
  <cols>
    <col min="1" max="1" width="5.7109375" style="1" customWidth="1"/>
    <col min="2" max="2" width="31" style="1" customWidth="1"/>
    <col min="3" max="3" width="9.85546875" style="1" customWidth="1"/>
    <col min="4" max="4" width="9.7109375" style="1" customWidth="1"/>
    <col min="5" max="5" width="9.5703125" style="2" customWidth="1"/>
    <col min="6" max="6" width="10.85546875" style="1" customWidth="1"/>
    <col min="7" max="7" width="6.7109375" style="3" customWidth="1"/>
    <col min="8" max="8" width="9.7109375" style="1" customWidth="1"/>
    <col min="9" max="9" width="9.85546875" style="2" customWidth="1"/>
    <col min="10" max="10" width="9.7109375" style="1" customWidth="1"/>
    <col min="11" max="11" width="9.42578125" style="3" customWidth="1"/>
    <col min="12" max="12" width="7.140625" style="116" customWidth="1"/>
    <col min="13" max="13" width="9.5703125" style="2" customWidth="1"/>
    <col min="14" max="14" width="9.42578125" style="1" customWidth="1"/>
    <col min="15" max="15" width="9.42578125" style="2" customWidth="1"/>
    <col min="16" max="16" width="9" style="1" customWidth="1"/>
    <col min="17" max="17" width="7.140625" style="4" customWidth="1"/>
    <col min="18" max="18" width="4" style="4" customWidth="1"/>
    <col min="19" max="228" width="9.140625" style="4" customWidth="1"/>
    <col min="229" max="229" width="9.140625" style="1" customWidth="1"/>
    <col min="230" max="16384" width="9.140625" style="1"/>
  </cols>
  <sheetData>
    <row r="1" spans="1:256" s="18" customFormat="1" ht="17.45" customHeight="1" x14ac:dyDescent="0.25">
      <c r="A1" s="40" t="s">
        <v>144</v>
      </c>
      <c r="C1" s="37" t="s">
        <v>145</v>
      </c>
      <c r="D1" s="54"/>
      <c r="E1" s="55"/>
      <c r="F1" s="54"/>
      <c r="G1" s="55"/>
      <c r="H1" s="54"/>
      <c r="I1" s="55"/>
      <c r="J1" s="54"/>
      <c r="K1" s="55"/>
      <c r="L1" s="54"/>
      <c r="M1" s="55"/>
      <c r="N1" s="54"/>
      <c r="O1" s="55"/>
    </row>
    <row r="2" spans="1:256" s="20" customFormat="1" ht="18.75" customHeight="1" x14ac:dyDescent="0.25">
      <c r="A2" s="18"/>
      <c r="B2" s="18"/>
      <c r="C2" s="174" t="str">
        <f>T1M!C2</f>
        <v>DATA FOR THE YEAR ENDED 31ST MARCH 2016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61" t="s">
        <v>3</v>
      </c>
      <c r="O2" s="161"/>
      <c r="P2" s="161"/>
      <c r="Q2" s="98"/>
      <c r="R2" s="9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</row>
    <row r="3" spans="1:256" s="50" customFormat="1" ht="14.25" customHeight="1" x14ac:dyDescent="0.2">
      <c r="A3" s="158" t="s">
        <v>4</v>
      </c>
      <c r="B3" s="158" t="s">
        <v>5</v>
      </c>
      <c r="C3" s="160" t="s">
        <v>146</v>
      </c>
      <c r="D3" s="160"/>
      <c r="E3" s="160"/>
      <c r="F3" s="160"/>
      <c r="G3" s="160"/>
      <c r="H3" s="160" t="s">
        <v>147</v>
      </c>
      <c r="I3" s="160"/>
      <c r="J3" s="160"/>
      <c r="K3" s="160"/>
      <c r="L3" s="160"/>
      <c r="M3" s="160" t="s">
        <v>148</v>
      </c>
      <c r="N3" s="160"/>
      <c r="O3" s="160"/>
      <c r="P3" s="160"/>
      <c r="Q3" s="160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51"/>
      <c r="IK3" s="51"/>
      <c r="IL3" s="51"/>
      <c r="IM3" s="51"/>
      <c r="IN3" s="51"/>
      <c r="IO3" s="51"/>
      <c r="IP3" s="51"/>
      <c r="IQ3" s="51"/>
      <c r="IR3" s="51"/>
      <c r="IS3" s="51"/>
      <c r="IT3" s="51"/>
      <c r="IU3" s="51"/>
      <c r="IV3" s="51"/>
    </row>
    <row r="4" spans="1:256" s="50" customFormat="1" ht="25.7" customHeight="1" x14ac:dyDescent="0.2">
      <c r="A4" s="158"/>
      <c r="B4" s="158"/>
      <c r="C4" s="92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58" t="s">
        <v>79</v>
      </c>
      <c r="L4" s="158"/>
      <c r="M4" s="92" t="s">
        <v>76</v>
      </c>
      <c r="N4" s="92" t="s">
        <v>77</v>
      </c>
      <c r="O4" s="92" t="s">
        <v>78</v>
      </c>
      <c r="P4" s="158" t="s">
        <v>79</v>
      </c>
      <c r="Q4" s="158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  <c r="IS4" s="51"/>
      <c r="IT4" s="51"/>
      <c r="IU4" s="51"/>
      <c r="IV4" s="51"/>
    </row>
    <row r="5" spans="1:256" s="50" customFormat="1" ht="12" customHeight="1" x14ac:dyDescent="0.2">
      <c r="A5" s="102"/>
      <c r="B5" s="102"/>
      <c r="C5" s="76" t="s">
        <v>80</v>
      </c>
      <c r="D5" s="76" t="s">
        <v>81</v>
      </c>
      <c r="E5" s="76" t="s">
        <v>82</v>
      </c>
      <c r="F5" s="14" t="s">
        <v>89</v>
      </c>
      <c r="G5" s="14" t="s">
        <v>84</v>
      </c>
      <c r="H5" s="76" t="s">
        <v>80</v>
      </c>
      <c r="I5" s="76" t="s">
        <v>81</v>
      </c>
      <c r="J5" s="76" t="s">
        <v>82</v>
      </c>
      <c r="K5" s="14" t="s">
        <v>89</v>
      </c>
      <c r="L5" s="14" t="s">
        <v>84</v>
      </c>
      <c r="M5" s="76" t="s">
        <v>80</v>
      </c>
      <c r="N5" s="76" t="s">
        <v>81</v>
      </c>
      <c r="O5" s="76" t="s">
        <v>82</v>
      </c>
      <c r="P5" s="14" t="s">
        <v>89</v>
      </c>
      <c r="Q5" s="14" t="s">
        <v>84</v>
      </c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  <c r="IV5" s="51"/>
    </row>
    <row r="6" spans="1:256" s="44" customFormat="1" ht="12" customHeight="1" x14ac:dyDescent="0.2">
      <c r="A6" s="110">
        <v>1</v>
      </c>
      <c r="B6" s="110" t="s">
        <v>12</v>
      </c>
      <c r="C6" s="111">
        <v>0</v>
      </c>
      <c r="D6" s="111">
        <v>0</v>
      </c>
      <c r="E6" s="111">
        <v>0</v>
      </c>
      <c r="F6" s="111">
        <v>0</v>
      </c>
      <c r="G6" s="112">
        <v>0</v>
      </c>
      <c r="H6" s="111">
        <v>2906.2</v>
      </c>
      <c r="I6" s="111">
        <v>3086.78</v>
      </c>
      <c r="J6" s="111">
        <v>3276.24</v>
      </c>
      <c r="K6" s="111">
        <v>370.04</v>
      </c>
      <c r="L6" s="112">
        <v>12.73</v>
      </c>
      <c r="M6" s="111">
        <v>77.33</v>
      </c>
      <c r="N6" s="111">
        <v>66.53</v>
      </c>
      <c r="O6" s="111">
        <v>102.14</v>
      </c>
      <c r="P6" s="111">
        <v>24.81</v>
      </c>
      <c r="Q6" s="114">
        <v>32.08</v>
      </c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</row>
    <row r="7" spans="1:256" s="44" customFormat="1" ht="12" customHeight="1" x14ac:dyDescent="0.2">
      <c r="A7" s="110">
        <v>2</v>
      </c>
      <c r="B7" s="110" t="s">
        <v>13</v>
      </c>
      <c r="C7" s="111">
        <v>0</v>
      </c>
      <c r="D7" s="111">
        <v>0</v>
      </c>
      <c r="E7" s="111">
        <v>0</v>
      </c>
      <c r="F7" s="111">
        <v>0</v>
      </c>
      <c r="G7" s="112">
        <v>0</v>
      </c>
      <c r="H7" s="111">
        <v>339.74</v>
      </c>
      <c r="I7" s="111">
        <v>663.03</v>
      </c>
      <c r="J7" s="111">
        <v>450.67</v>
      </c>
      <c r="K7" s="111">
        <v>110.93</v>
      </c>
      <c r="L7" s="112">
        <v>32.65</v>
      </c>
      <c r="M7" s="111">
        <v>63.62</v>
      </c>
      <c r="N7" s="111">
        <v>97.22</v>
      </c>
      <c r="O7" s="111">
        <v>62.74</v>
      </c>
      <c r="P7" s="111">
        <v>-0.88</v>
      </c>
      <c r="Q7" s="114">
        <v>-1.38</v>
      </c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44" customFormat="1" ht="13.5" x14ac:dyDescent="0.2">
      <c r="A8" s="110">
        <v>3</v>
      </c>
      <c r="B8" s="110" t="s">
        <v>14</v>
      </c>
      <c r="C8" s="111">
        <v>0</v>
      </c>
      <c r="D8" s="111">
        <v>0</v>
      </c>
      <c r="E8" s="111">
        <v>0</v>
      </c>
      <c r="F8" s="111">
        <v>0</v>
      </c>
      <c r="G8" s="112">
        <v>0</v>
      </c>
      <c r="H8" s="111">
        <v>4063.23</v>
      </c>
      <c r="I8" s="111">
        <v>3845.91</v>
      </c>
      <c r="J8" s="111">
        <v>3865.99</v>
      </c>
      <c r="K8" s="111">
        <v>-197.24</v>
      </c>
      <c r="L8" s="112">
        <v>-4.8499999999999996</v>
      </c>
      <c r="M8" s="111">
        <v>101.27</v>
      </c>
      <c r="N8" s="111">
        <v>92.05</v>
      </c>
      <c r="O8" s="111">
        <v>95.84</v>
      </c>
      <c r="P8" s="111">
        <v>-5.43</v>
      </c>
      <c r="Q8" s="114">
        <v>-5.36</v>
      </c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</row>
    <row r="9" spans="1:256" s="44" customFormat="1" ht="13.5" x14ac:dyDescent="0.2">
      <c r="A9" s="110">
        <v>4</v>
      </c>
      <c r="B9" s="110" t="s">
        <v>15</v>
      </c>
      <c r="C9" s="111">
        <v>0</v>
      </c>
      <c r="D9" s="111">
        <v>0</v>
      </c>
      <c r="E9" s="111">
        <v>0</v>
      </c>
      <c r="F9" s="111">
        <v>0</v>
      </c>
      <c r="G9" s="112">
        <v>0</v>
      </c>
      <c r="H9" s="111">
        <v>2760.78</v>
      </c>
      <c r="I9" s="111">
        <v>2574.36</v>
      </c>
      <c r="J9" s="111">
        <v>2538</v>
      </c>
      <c r="K9" s="111">
        <v>-222.78</v>
      </c>
      <c r="L9" s="112">
        <v>-8.07</v>
      </c>
      <c r="M9" s="111">
        <v>91.88</v>
      </c>
      <c r="N9" s="111">
        <v>74.2</v>
      </c>
      <c r="O9" s="111">
        <v>98.45</v>
      </c>
      <c r="P9" s="111">
        <v>6.57</v>
      </c>
      <c r="Q9" s="114">
        <v>7.15</v>
      </c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 s="44" customFormat="1" ht="13.5" x14ac:dyDescent="0.2">
      <c r="A10" s="110">
        <v>5</v>
      </c>
      <c r="B10" s="110" t="s">
        <v>16</v>
      </c>
      <c r="C10" s="111">
        <v>0</v>
      </c>
      <c r="D10" s="111">
        <v>0</v>
      </c>
      <c r="E10" s="111">
        <v>0</v>
      </c>
      <c r="F10" s="111">
        <v>0</v>
      </c>
      <c r="G10" s="112">
        <v>0</v>
      </c>
      <c r="H10" s="111">
        <v>942.15</v>
      </c>
      <c r="I10" s="111">
        <v>581.54999999999995</v>
      </c>
      <c r="J10" s="111">
        <v>561.66</v>
      </c>
      <c r="K10" s="111">
        <v>-380.49</v>
      </c>
      <c r="L10" s="112">
        <v>-40.39</v>
      </c>
      <c r="M10" s="111">
        <v>56.97</v>
      </c>
      <c r="N10" s="111">
        <v>57.25</v>
      </c>
      <c r="O10" s="111">
        <v>49.62</v>
      </c>
      <c r="P10" s="111">
        <v>-7.35</v>
      </c>
      <c r="Q10" s="114">
        <v>-12.9</v>
      </c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</row>
    <row r="11" spans="1:256" s="44" customFormat="1" ht="13.5" x14ac:dyDescent="0.2">
      <c r="A11" s="110">
        <v>6</v>
      </c>
      <c r="B11" s="110" t="s">
        <v>17</v>
      </c>
      <c r="C11" s="111">
        <v>0</v>
      </c>
      <c r="D11" s="111">
        <v>0</v>
      </c>
      <c r="E11" s="111">
        <v>0</v>
      </c>
      <c r="F11" s="111">
        <v>0</v>
      </c>
      <c r="G11" s="112">
        <v>0</v>
      </c>
      <c r="H11" s="111">
        <v>1.75</v>
      </c>
      <c r="I11" s="111">
        <v>3.5</v>
      </c>
      <c r="J11" s="111">
        <v>4.3899999999999997</v>
      </c>
      <c r="K11" s="111">
        <v>2.64</v>
      </c>
      <c r="L11" s="112">
        <v>150.86000000000001</v>
      </c>
      <c r="M11" s="111">
        <v>8.2899999999999991</v>
      </c>
      <c r="N11" s="111">
        <v>15.24</v>
      </c>
      <c r="O11" s="111">
        <v>18.78</v>
      </c>
      <c r="P11" s="111">
        <v>10.49</v>
      </c>
      <c r="Q11" s="114">
        <v>126.54</v>
      </c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</row>
    <row r="12" spans="1:256" s="44" customFormat="1" ht="13.5" x14ac:dyDescent="0.2">
      <c r="A12" s="110">
        <v>7</v>
      </c>
      <c r="B12" s="110" t="s">
        <v>18</v>
      </c>
      <c r="C12" s="111">
        <v>0</v>
      </c>
      <c r="D12" s="111">
        <v>0</v>
      </c>
      <c r="E12" s="111">
        <v>0</v>
      </c>
      <c r="F12" s="111">
        <v>0</v>
      </c>
      <c r="G12" s="112">
        <v>0</v>
      </c>
      <c r="H12" s="111">
        <v>1841.25</v>
      </c>
      <c r="I12" s="111">
        <v>1663.08</v>
      </c>
      <c r="J12" s="111">
        <v>2024.69</v>
      </c>
      <c r="K12" s="111">
        <v>183.44</v>
      </c>
      <c r="L12" s="112">
        <v>9.9600000000000009</v>
      </c>
      <c r="M12" s="111">
        <v>80.400000000000006</v>
      </c>
      <c r="N12" s="111">
        <v>61.88</v>
      </c>
      <c r="O12" s="111">
        <v>72.06</v>
      </c>
      <c r="P12" s="111">
        <v>-8.34</v>
      </c>
      <c r="Q12" s="114">
        <v>-10.37</v>
      </c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</row>
    <row r="13" spans="1:256" s="44" customFormat="1" ht="13.5" x14ac:dyDescent="0.2">
      <c r="A13" s="110">
        <v>8</v>
      </c>
      <c r="B13" s="110" t="s">
        <v>19</v>
      </c>
      <c r="C13" s="111">
        <v>0</v>
      </c>
      <c r="D13" s="111">
        <v>0</v>
      </c>
      <c r="E13" s="111">
        <v>0</v>
      </c>
      <c r="F13" s="111">
        <v>0</v>
      </c>
      <c r="G13" s="112">
        <v>0</v>
      </c>
      <c r="H13" s="111">
        <v>4233.24</v>
      </c>
      <c r="I13" s="111">
        <v>4521.29</v>
      </c>
      <c r="J13" s="111">
        <v>3991.6</v>
      </c>
      <c r="K13" s="111">
        <v>-241.64</v>
      </c>
      <c r="L13" s="112">
        <v>-5.71</v>
      </c>
      <c r="M13" s="111">
        <v>68.319999999999993</v>
      </c>
      <c r="N13" s="111">
        <v>65.540000000000006</v>
      </c>
      <c r="O13" s="111">
        <v>56.04</v>
      </c>
      <c r="P13" s="111">
        <v>-12.28</v>
      </c>
      <c r="Q13" s="114">
        <v>-17.97</v>
      </c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</row>
    <row r="14" spans="1:256" s="44" customFormat="1" ht="13.5" x14ac:dyDescent="0.2">
      <c r="A14" s="110">
        <v>9</v>
      </c>
      <c r="B14" s="110" t="s">
        <v>20</v>
      </c>
      <c r="C14" s="111">
        <v>0</v>
      </c>
      <c r="D14" s="111">
        <v>0</v>
      </c>
      <c r="E14" s="111">
        <v>0</v>
      </c>
      <c r="F14" s="111">
        <v>0</v>
      </c>
      <c r="G14" s="112">
        <v>0</v>
      </c>
      <c r="H14" s="111">
        <v>824</v>
      </c>
      <c r="I14" s="111">
        <v>923.4</v>
      </c>
      <c r="J14" s="111">
        <v>487.13</v>
      </c>
      <c r="K14" s="111">
        <v>-336.87</v>
      </c>
      <c r="L14" s="112">
        <v>-40.880000000000003</v>
      </c>
      <c r="M14" s="111">
        <v>66.290000000000006</v>
      </c>
      <c r="N14" s="111">
        <v>150.94999999999999</v>
      </c>
      <c r="O14" s="111">
        <v>69.849999999999994</v>
      </c>
      <c r="P14" s="111">
        <v>3.56</v>
      </c>
      <c r="Q14" s="114">
        <v>5.37</v>
      </c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</row>
    <row r="15" spans="1:256" s="44" customFormat="1" ht="13.5" x14ac:dyDescent="0.2">
      <c r="A15" s="110">
        <v>10</v>
      </c>
      <c r="B15" s="110" t="s">
        <v>21</v>
      </c>
      <c r="C15" s="111">
        <v>0</v>
      </c>
      <c r="D15" s="111">
        <v>0</v>
      </c>
      <c r="E15" s="111">
        <v>0</v>
      </c>
      <c r="F15" s="111">
        <v>0</v>
      </c>
      <c r="G15" s="112">
        <v>0</v>
      </c>
      <c r="H15" s="111">
        <v>1979.6</v>
      </c>
      <c r="I15" s="111">
        <v>1964.85</v>
      </c>
      <c r="J15" s="111">
        <v>1645.23</v>
      </c>
      <c r="K15" s="111">
        <v>-334.37</v>
      </c>
      <c r="L15" s="112">
        <v>-16.89</v>
      </c>
      <c r="M15" s="111">
        <v>56.22</v>
      </c>
      <c r="N15" s="111">
        <v>54.6</v>
      </c>
      <c r="O15" s="111">
        <v>44.47</v>
      </c>
      <c r="P15" s="111">
        <v>-11.75</v>
      </c>
      <c r="Q15" s="114">
        <v>-20.9</v>
      </c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</row>
    <row r="16" spans="1:256" s="44" customFormat="1" ht="13.5" x14ac:dyDescent="0.2">
      <c r="A16" s="110">
        <v>11</v>
      </c>
      <c r="B16" s="110" t="s">
        <v>22</v>
      </c>
      <c r="C16" s="111">
        <v>0</v>
      </c>
      <c r="D16" s="111">
        <v>0</v>
      </c>
      <c r="E16" s="111">
        <v>0</v>
      </c>
      <c r="F16" s="111">
        <v>0</v>
      </c>
      <c r="G16" s="112">
        <v>0</v>
      </c>
      <c r="H16" s="111">
        <v>2055.37</v>
      </c>
      <c r="I16" s="111">
        <v>1870.81</v>
      </c>
      <c r="J16" s="111">
        <v>1942.24</v>
      </c>
      <c r="K16" s="111">
        <v>-113.13</v>
      </c>
      <c r="L16" s="112">
        <v>-5.5</v>
      </c>
      <c r="M16" s="111">
        <v>54.53</v>
      </c>
      <c r="N16" s="111">
        <v>61.57</v>
      </c>
      <c r="O16" s="111">
        <v>60.22</v>
      </c>
      <c r="P16" s="111">
        <v>5.69</v>
      </c>
      <c r="Q16" s="114">
        <v>10.43</v>
      </c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</row>
    <row r="17" spans="1:256" s="44" customFormat="1" ht="13.5" x14ac:dyDescent="0.2">
      <c r="A17" s="110">
        <v>12</v>
      </c>
      <c r="B17" s="110" t="s">
        <v>23</v>
      </c>
      <c r="C17" s="111">
        <v>0</v>
      </c>
      <c r="D17" s="111">
        <v>0</v>
      </c>
      <c r="E17" s="111">
        <v>0</v>
      </c>
      <c r="F17" s="111">
        <v>0</v>
      </c>
      <c r="G17" s="112">
        <v>0</v>
      </c>
      <c r="H17" s="111">
        <v>1148.6099999999999</v>
      </c>
      <c r="I17" s="111">
        <v>1080.83</v>
      </c>
      <c r="J17" s="111">
        <v>917</v>
      </c>
      <c r="K17" s="111">
        <v>-231.61</v>
      </c>
      <c r="L17" s="112">
        <v>-20.16</v>
      </c>
      <c r="M17" s="111">
        <v>118.84</v>
      </c>
      <c r="N17" s="111">
        <v>313.49</v>
      </c>
      <c r="O17" s="111">
        <v>221.5</v>
      </c>
      <c r="P17" s="111">
        <v>102.66</v>
      </c>
      <c r="Q17" s="114">
        <v>86.39</v>
      </c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</row>
    <row r="18" spans="1:256" s="44" customFormat="1" ht="13.5" x14ac:dyDescent="0.2">
      <c r="A18" s="110">
        <v>13</v>
      </c>
      <c r="B18" s="110" t="s">
        <v>24</v>
      </c>
      <c r="C18" s="111">
        <v>0</v>
      </c>
      <c r="D18" s="111">
        <v>0</v>
      </c>
      <c r="E18" s="111">
        <v>0</v>
      </c>
      <c r="F18" s="111">
        <v>0</v>
      </c>
      <c r="G18" s="112">
        <v>0</v>
      </c>
      <c r="H18" s="111">
        <v>471.13</v>
      </c>
      <c r="I18" s="111">
        <v>504</v>
      </c>
      <c r="J18" s="111">
        <v>518</v>
      </c>
      <c r="K18" s="111">
        <v>46.87</v>
      </c>
      <c r="L18" s="112">
        <v>9.9499999999999993</v>
      </c>
      <c r="M18" s="111">
        <v>169.12</v>
      </c>
      <c r="N18" s="111">
        <v>138.84</v>
      </c>
      <c r="O18" s="111">
        <v>135.32</v>
      </c>
      <c r="P18" s="111">
        <v>-33.799999999999997</v>
      </c>
      <c r="Q18" s="114">
        <v>-19.989999999999998</v>
      </c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</row>
    <row r="19" spans="1:256" s="44" customFormat="1" ht="13.5" x14ac:dyDescent="0.2">
      <c r="A19" s="110">
        <v>14</v>
      </c>
      <c r="B19" s="110" t="s">
        <v>25</v>
      </c>
      <c r="C19" s="111">
        <v>0</v>
      </c>
      <c r="D19" s="111">
        <v>0</v>
      </c>
      <c r="E19" s="111">
        <v>1094.98</v>
      </c>
      <c r="F19" s="111">
        <v>1094.98</v>
      </c>
      <c r="G19" s="112">
        <v>0</v>
      </c>
      <c r="H19" s="111">
        <v>887.23</v>
      </c>
      <c r="I19" s="111">
        <v>1015.27</v>
      </c>
      <c r="J19" s="111">
        <v>2189.96</v>
      </c>
      <c r="K19" s="111">
        <v>1302.73</v>
      </c>
      <c r="L19" s="112">
        <v>146.83000000000001</v>
      </c>
      <c r="M19" s="111">
        <v>34.19</v>
      </c>
      <c r="N19" s="111">
        <v>57.41</v>
      </c>
      <c r="O19" s="111">
        <v>110.15</v>
      </c>
      <c r="P19" s="111">
        <v>75.959999999999994</v>
      </c>
      <c r="Q19" s="114">
        <v>222.17</v>
      </c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</row>
    <row r="20" spans="1:256" s="44" customFormat="1" ht="13.5" x14ac:dyDescent="0.2">
      <c r="A20" s="110">
        <v>15</v>
      </c>
      <c r="B20" s="110" t="s">
        <v>26</v>
      </c>
      <c r="C20" s="111">
        <v>0</v>
      </c>
      <c r="D20" s="111">
        <v>0</v>
      </c>
      <c r="E20" s="111">
        <v>0</v>
      </c>
      <c r="F20" s="111">
        <v>0</v>
      </c>
      <c r="G20" s="112">
        <v>0</v>
      </c>
      <c r="H20" s="111">
        <v>320</v>
      </c>
      <c r="I20" s="111">
        <v>344.6</v>
      </c>
      <c r="J20" s="111">
        <v>433.96</v>
      </c>
      <c r="K20" s="111">
        <v>113.96</v>
      </c>
      <c r="L20" s="112">
        <v>35.61</v>
      </c>
      <c r="M20" s="111">
        <v>31.78</v>
      </c>
      <c r="N20" s="111">
        <v>52.46</v>
      </c>
      <c r="O20" s="111">
        <v>58.2</v>
      </c>
      <c r="P20" s="111">
        <v>26.42</v>
      </c>
      <c r="Q20" s="114">
        <v>83.13</v>
      </c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</row>
    <row r="21" spans="1:256" s="44" customFormat="1" ht="13.5" x14ac:dyDescent="0.2">
      <c r="A21" s="110">
        <v>16</v>
      </c>
      <c r="B21" s="110" t="s">
        <v>27</v>
      </c>
      <c r="C21" s="111">
        <v>0</v>
      </c>
      <c r="D21" s="111">
        <v>0</v>
      </c>
      <c r="E21" s="111">
        <v>0</v>
      </c>
      <c r="F21" s="111">
        <v>0</v>
      </c>
      <c r="G21" s="112">
        <v>0</v>
      </c>
      <c r="H21" s="111">
        <v>3091.59</v>
      </c>
      <c r="I21" s="111">
        <v>3346.23</v>
      </c>
      <c r="J21" s="111">
        <v>3439.11</v>
      </c>
      <c r="K21" s="111">
        <v>347.52</v>
      </c>
      <c r="L21" s="112">
        <v>11.24</v>
      </c>
      <c r="M21" s="111">
        <v>60.94</v>
      </c>
      <c r="N21" s="111">
        <v>61.08</v>
      </c>
      <c r="O21" s="111">
        <v>61.28</v>
      </c>
      <c r="P21" s="111">
        <v>0.34</v>
      </c>
      <c r="Q21" s="114">
        <v>0.56000000000000005</v>
      </c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</row>
    <row r="22" spans="1:256" s="44" customFormat="1" ht="13.5" x14ac:dyDescent="0.2">
      <c r="A22" s="110">
        <v>17</v>
      </c>
      <c r="B22" s="110" t="s">
        <v>28</v>
      </c>
      <c r="C22" s="111">
        <v>0</v>
      </c>
      <c r="D22" s="111">
        <v>0</v>
      </c>
      <c r="E22" s="111">
        <v>0</v>
      </c>
      <c r="F22" s="111">
        <v>0</v>
      </c>
      <c r="G22" s="112">
        <v>0</v>
      </c>
      <c r="H22" s="111">
        <v>63.59</v>
      </c>
      <c r="I22" s="111">
        <v>54.51</v>
      </c>
      <c r="J22" s="111">
        <v>53.28</v>
      </c>
      <c r="K22" s="111">
        <v>-10.31</v>
      </c>
      <c r="L22" s="112">
        <v>-16.21</v>
      </c>
      <c r="M22" s="111">
        <v>1776.26</v>
      </c>
      <c r="N22" s="111">
        <v>16.100000000000001</v>
      </c>
      <c r="O22" s="111">
        <v>1609.67</v>
      </c>
      <c r="P22" s="111">
        <v>-166.59</v>
      </c>
      <c r="Q22" s="114">
        <v>-9.3800000000000008</v>
      </c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</row>
    <row r="23" spans="1:256" s="44" customFormat="1" ht="13.5" x14ac:dyDescent="0.2">
      <c r="A23" s="110">
        <v>18</v>
      </c>
      <c r="B23" s="110" t="s">
        <v>29</v>
      </c>
      <c r="C23" s="111">
        <v>0</v>
      </c>
      <c r="D23" s="111">
        <v>0</v>
      </c>
      <c r="E23" s="111">
        <v>0</v>
      </c>
      <c r="F23" s="111">
        <v>0</v>
      </c>
      <c r="G23" s="112">
        <v>0</v>
      </c>
      <c r="H23" s="111">
        <v>65.61</v>
      </c>
      <c r="I23" s="111">
        <v>70.47</v>
      </c>
      <c r="J23" s="111">
        <v>74.48</v>
      </c>
      <c r="K23" s="111">
        <v>8.8699999999999992</v>
      </c>
      <c r="L23" s="112">
        <v>13.52</v>
      </c>
      <c r="M23" s="111">
        <v>180.59</v>
      </c>
      <c r="N23" s="111">
        <v>185.5</v>
      </c>
      <c r="O23" s="111">
        <v>180.43</v>
      </c>
      <c r="P23" s="111">
        <v>-0.16</v>
      </c>
      <c r="Q23" s="114">
        <v>-0.09</v>
      </c>
    </row>
    <row r="24" spans="1:256" s="44" customFormat="1" ht="13.5" x14ac:dyDescent="0.2">
      <c r="A24" s="110">
        <v>19</v>
      </c>
      <c r="B24" s="110" t="s">
        <v>30</v>
      </c>
      <c r="C24" s="111">
        <v>0</v>
      </c>
      <c r="D24" s="111">
        <v>0</v>
      </c>
      <c r="E24" s="111">
        <v>0</v>
      </c>
      <c r="F24" s="111">
        <v>0</v>
      </c>
      <c r="G24" s="112">
        <v>0</v>
      </c>
      <c r="H24" s="111">
        <v>18871.37</v>
      </c>
      <c r="I24" s="111">
        <v>19619.66</v>
      </c>
      <c r="J24" s="111">
        <v>21481.3</v>
      </c>
      <c r="K24" s="111">
        <v>2609.9299999999998</v>
      </c>
      <c r="L24" s="112">
        <v>13.83</v>
      </c>
      <c r="M24" s="111">
        <v>57.81</v>
      </c>
      <c r="N24" s="111">
        <v>56.61</v>
      </c>
      <c r="O24" s="111">
        <v>57.92</v>
      </c>
      <c r="P24" s="111">
        <v>0.11</v>
      </c>
      <c r="Q24" s="114">
        <v>0.19</v>
      </c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</row>
    <row r="25" spans="1:256" s="44" customFormat="1" ht="13.5" x14ac:dyDescent="0.2">
      <c r="A25" s="110">
        <v>20</v>
      </c>
      <c r="B25" s="110" t="s">
        <v>31</v>
      </c>
      <c r="C25" s="111">
        <v>0</v>
      </c>
      <c r="D25" s="111">
        <v>0</v>
      </c>
      <c r="E25" s="111">
        <v>0</v>
      </c>
      <c r="F25" s="111">
        <v>0</v>
      </c>
      <c r="G25" s="112">
        <v>0</v>
      </c>
      <c r="H25" s="111">
        <v>32.92</v>
      </c>
      <c r="I25" s="111">
        <v>32.17</v>
      </c>
      <c r="J25" s="111">
        <v>31.34</v>
      </c>
      <c r="K25" s="111">
        <v>-1.58</v>
      </c>
      <c r="L25" s="112">
        <v>-4.8</v>
      </c>
      <c r="M25" s="111">
        <v>91.12</v>
      </c>
      <c r="N25" s="111">
        <v>126.95</v>
      </c>
      <c r="O25" s="111">
        <v>118.53</v>
      </c>
      <c r="P25" s="111">
        <v>27.41</v>
      </c>
      <c r="Q25" s="114">
        <v>30.08</v>
      </c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</row>
    <row r="26" spans="1:256" s="44" customFormat="1" ht="13.5" x14ac:dyDescent="0.2">
      <c r="A26" s="110">
        <v>21</v>
      </c>
      <c r="B26" s="110" t="s">
        <v>32</v>
      </c>
      <c r="C26" s="111">
        <v>0</v>
      </c>
      <c r="D26" s="111">
        <v>0</v>
      </c>
      <c r="E26" s="111">
        <v>0</v>
      </c>
      <c r="F26" s="111">
        <v>0</v>
      </c>
      <c r="G26" s="112">
        <v>0</v>
      </c>
      <c r="H26" s="111">
        <v>8.0299999999999994</v>
      </c>
      <c r="I26" s="111">
        <v>14.18</v>
      </c>
      <c r="J26" s="111">
        <v>21.03</v>
      </c>
      <c r="K26" s="111">
        <v>13</v>
      </c>
      <c r="L26" s="112">
        <v>161.88999999999999</v>
      </c>
      <c r="M26" s="111">
        <v>90.12</v>
      </c>
      <c r="N26" s="111">
        <v>139.69999999999999</v>
      </c>
      <c r="O26" s="111">
        <v>106.21</v>
      </c>
      <c r="P26" s="111">
        <v>16.09</v>
      </c>
      <c r="Q26" s="114">
        <v>17.850000000000001</v>
      </c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</row>
    <row r="27" spans="1:256" s="44" customFormat="1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0</v>
      </c>
      <c r="F27" s="111">
        <v>0</v>
      </c>
      <c r="G27" s="112">
        <v>0</v>
      </c>
      <c r="H27" s="111">
        <v>0</v>
      </c>
      <c r="I27" s="111">
        <v>0</v>
      </c>
      <c r="J27" s="111">
        <v>5.91</v>
      </c>
      <c r="K27" s="111">
        <v>5.91</v>
      </c>
      <c r="L27" s="112">
        <v>0</v>
      </c>
      <c r="M27" s="111">
        <v>0</v>
      </c>
      <c r="N27" s="111">
        <v>0</v>
      </c>
      <c r="O27" s="111">
        <v>162.81</v>
      </c>
      <c r="P27" s="111">
        <v>162.81</v>
      </c>
      <c r="Q27" s="114">
        <v>0</v>
      </c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</row>
    <row r="28" spans="1:256" s="44" customFormat="1" ht="13.5" x14ac:dyDescent="0.2">
      <c r="A28" s="110">
        <v>23</v>
      </c>
      <c r="B28" s="110" t="s">
        <v>34</v>
      </c>
      <c r="C28" s="111">
        <v>0</v>
      </c>
      <c r="D28" s="111">
        <v>0</v>
      </c>
      <c r="E28" s="111">
        <v>0</v>
      </c>
      <c r="F28" s="111">
        <v>0</v>
      </c>
      <c r="G28" s="112">
        <v>0</v>
      </c>
      <c r="H28" s="111">
        <v>136.68</v>
      </c>
      <c r="I28" s="111">
        <v>155.5</v>
      </c>
      <c r="J28" s="111">
        <v>184.25</v>
      </c>
      <c r="K28" s="111">
        <v>47.57</v>
      </c>
      <c r="L28" s="112">
        <v>34.799999999999997</v>
      </c>
      <c r="M28" s="111">
        <v>5.53</v>
      </c>
      <c r="N28" s="111">
        <v>9.16</v>
      </c>
      <c r="O28" s="111">
        <v>55.05</v>
      </c>
      <c r="P28" s="111">
        <v>49.52</v>
      </c>
      <c r="Q28" s="114">
        <v>895.48</v>
      </c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</row>
    <row r="29" spans="1:256" s="44" customFormat="1" ht="13.5" x14ac:dyDescent="0.2">
      <c r="A29" s="110">
        <v>24</v>
      </c>
      <c r="B29" s="110" t="s">
        <v>35</v>
      </c>
      <c r="C29" s="111">
        <v>0</v>
      </c>
      <c r="D29" s="111">
        <v>0</v>
      </c>
      <c r="E29" s="111">
        <v>0</v>
      </c>
      <c r="F29" s="111">
        <v>0</v>
      </c>
      <c r="G29" s="112">
        <v>0</v>
      </c>
      <c r="H29" s="111">
        <v>1923.28</v>
      </c>
      <c r="I29" s="111">
        <v>1629.24</v>
      </c>
      <c r="J29" s="111">
        <v>1321.14</v>
      </c>
      <c r="K29" s="111">
        <v>-602.14</v>
      </c>
      <c r="L29" s="112">
        <v>-31.31</v>
      </c>
      <c r="M29" s="111">
        <v>67.34</v>
      </c>
      <c r="N29" s="111">
        <v>62.87</v>
      </c>
      <c r="O29" s="111">
        <v>62.34</v>
      </c>
      <c r="P29" s="111">
        <v>-5</v>
      </c>
      <c r="Q29" s="114">
        <v>-7.43</v>
      </c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</row>
    <row r="30" spans="1:256" s="44" customFormat="1" ht="13.5" x14ac:dyDescent="0.2">
      <c r="A30" s="110">
        <v>25</v>
      </c>
      <c r="B30" s="110" t="s">
        <v>36</v>
      </c>
      <c r="C30" s="111">
        <v>0</v>
      </c>
      <c r="D30" s="111">
        <v>0</v>
      </c>
      <c r="E30" s="111">
        <v>0</v>
      </c>
      <c r="F30" s="111">
        <v>0</v>
      </c>
      <c r="G30" s="112">
        <v>0</v>
      </c>
      <c r="H30" s="111">
        <v>3274.01</v>
      </c>
      <c r="I30" s="111">
        <v>3649.15</v>
      </c>
      <c r="J30" s="111">
        <v>3652.64</v>
      </c>
      <c r="K30" s="111">
        <v>378.63</v>
      </c>
      <c r="L30" s="112">
        <v>11.56</v>
      </c>
      <c r="M30" s="111">
        <v>65.83</v>
      </c>
      <c r="N30" s="111">
        <v>82.99</v>
      </c>
      <c r="O30" s="111">
        <v>75.7</v>
      </c>
      <c r="P30" s="111">
        <v>9.8699999999999992</v>
      </c>
      <c r="Q30" s="114">
        <v>14.99</v>
      </c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s="44" customFormat="1" ht="13.5" x14ac:dyDescent="0.2">
      <c r="A31" s="110">
        <v>26</v>
      </c>
      <c r="B31" s="110" t="s">
        <v>37</v>
      </c>
      <c r="C31" s="111">
        <v>0</v>
      </c>
      <c r="D31" s="111">
        <v>0</v>
      </c>
      <c r="E31" s="111">
        <v>0</v>
      </c>
      <c r="F31" s="111">
        <v>0</v>
      </c>
      <c r="G31" s="112">
        <v>0</v>
      </c>
      <c r="H31" s="111">
        <v>546.11</v>
      </c>
      <c r="I31" s="111">
        <v>855.79</v>
      </c>
      <c r="J31" s="111">
        <v>587.34</v>
      </c>
      <c r="K31" s="111">
        <v>41.23</v>
      </c>
      <c r="L31" s="112">
        <v>7.55</v>
      </c>
      <c r="M31" s="111">
        <v>202.63</v>
      </c>
      <c r="N31" s="111">
        <v>306.48</v>
      </c>
      <c r="O31" s="111">
        <v>196.88</v>
      </c>
      <c r="P31" s="111">
        <v>-5.75</v>
      </c>
      <c r="Q31" s="114">
        <v>-2.84</v>
      </c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s="44" customFormat="1" ht="13.5" x14ac:dyDescent="0.2">
      <c r="A32" s="110">
        <v>27</v>
      </c>
      <c r="B32" s="110" t="s">
        <v>38</v>
      </c>
      <c r="C32" s="111">
        <v>0</v>
      </c>
      <c r="D32" s="111">
        <v>0</v>
      </c>
      <c r="E32" s="111">
        <v>0</v>
      </c>
      <c r="F32" s="111">
        <v>0</v>
      </c>
      <c r="G32" s="112">
        <v>0</v>
      </c>
      <c r="H32" s="111">
        <v>217.52</v>
      </c>
      <c r="I32" s="111">
        <v>220.58</v>
      </c>
      <c r="J32" s="111">
        <v>229.26</v>
      </c>
      <c r="K32" s="111">
        <v>11.74</v>
      </c>
      <c r="L32" s="112">
        <v>5.4</v>
      </c>
      <c r="M32" s="111">
        <v>43.17</v>
      </c>
      <c r="N32" s="111">
        <v>51.43</v>
      </c>
      <c r="O32" s="111">
        <v>38.630000000000003</v>
      </c>
      <c r="P32" s="111">
        <v>-4.54</v>
      </c>
      <c r="Q32" s="114">
        <v>-10.52</v>
      </c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s="50" customFormat="1" ht="13.5" x14ac:dyDescent="0.2">
      <c r="A33" s="14"/>
      <c r="B33" s="14" t="s">
        <v>39</v>
      </c>
      <c r="C33" s="16">
        <f>SUM(C6:C32)</f>
        <v>0</v>
      </c>
      <c r="D33" s="16">
        <f>SUM(D6:D32)</f>
        <v>0</v>
      </c>
      <c r="E33" s="16">
        <f>SUM(E6:E32)</f>
        <v>1094.98</v>
      </c>
      <c r="F33" s="16">
        <f>+(E33-C33)</f>
        <v>1094.98</v>
      </c>
      <c r="G33" s="32" t="str">
        <f>IF(C33=0,"",(E33-C33)/C33*100)</f>
        <v/>
      </c>
      <c r="H33" s="16">
        <f>SUM(H6:H32)</f>
        <v>53004.99</v>
      </c>
      <c r="I33" s="16">
        <f>SUM(I6:I32)</f>
        <v>54290.74</v>
      </c>
      <c r="J33" s="16">
        <f>SUM(J6:J32)</f>
        <v>55927.839999999989</v>
      </c>
      <c r="K33" s="16">
        <f>+(J33-H33)</f>
        <v>2922.8499999999913</v>
      </c>
      <c r="L33" s="32">
        <f>IF(H33=0,"",(J33-H33)/H33*100)</f>
        <v>5.5142921449470919</v>
      </c>
      <c r="M33" s="16">
        <f>H33/t1a!C33%</f>
        <v>63.306986570149704</v>
      </c>
      <c r="N33" s="16">
        <f>I33/t1a!D33%</f>
        <v>64.695026511014632</v>
      </c>
      <c r="O33" s="16">
        <f>J33/t1a!E33%</f>
        <v>66.787102247324086</v>
      </c>
      <c r="P33" s="16">
        <f>+(O33-M33)</f>
        <v>3.480115677174382</v>
      </c>
      <c r="Q33" s="58">
        <f>+(O33-N33)/N33*100</f>
        <v>3.2337504892331532</v>
      </c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  <c r="IU33" s="51"/>
      <c r="IV33" s="51"/>
    </row>
    <row r="34" spans="1:256" s="44" customFormat="1" ht="13.5" x14ac:dyDescent="0.2">
      <c r="A34" s="110">
        <v>28</v>
      </c>
      <c r="B34" s="110" t="s">
        <v>40</v>
      </c>
      <c r="C34" s="111">
        <v>0</v>
      </c>
      <c r="D34" s="111">
        <v>99.96</v>
      </c>
      <c r="E34" s="111">
        <v>221.58</v>
      </c>
      <c r="F34" s="111">
        <v>221.58</v>
      </c>
      <c r="G34" s="112">
        <v>0</v>
      </c>
      <c r="H34" s="111">
        <v>2471.5300000000002</v>
      </c>
      <c r="I34" s="111">
        <v>2828.46</v>
      </c>
      <c r="J34" s="111">
        <v>3122.96</v>
      </c>
      <c r="K34" s="111">
        <v>651.42999999999995</v>
      </c>
      <c r="L34" s="112">
        <v>26.36</v>
      </c>
      <c r="M34" s="111">
        <v>77.260000000000005</v>
      </c>
      <c r="N34" s="111">
        <v>93.34</v>
      </c>
      <c r="O34" s="111">
        <v>91.35</v>
      </c>
      <c r="P34" s="111">
        <v>14.09</v>
      </c>
      <c r="Q34" s="114">
        <v>18.239999999999998</v>
      </c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s="44" customFormat="1" ht="13.5" x14ac:dyDescent="0.2">
      <c r="A35" s="110">
        <v>29</v>
      </c>
      <c r="B35" s="110" t="s">
        <v>41</v>
      </c>
      <c r="C35" s="111">
        <v>0</v>
      </c>
      <c r="D35" s="111">
        <v>0</v>
      </c>
      <c r="E35" s="111">
        <v>0</v>
      </c>
      <c r="F35" s="111">
        <v>0</v>
      </c>
      <c r="G35" s="112">
        <v>0</v>
      </c>
      <c r="H35" s="111">
        <v>0</v>
      </c>
      <c r="I35" s="111">
        <v>96.09</v>
      </c>
      <c r="J35" s="111">
        <v>132</v>
      </c>
      <c r="K35" s="111">
        <v>132</v>
      </c>
      <c r="L35" s="112">
        <v>0</v>
      </c>
      <c r="M35" s="111">
        <v>0</v>
      </c>
      <c r="N35" s="111">
        <v>485.79</v>
      </c>
      <c r="O35" s="111">
        <v>253.85</v>
      </c>
      <c r="P35" s="111">
        <v>253.85</v>
      </c>
      <c r="Q35" s="114">
        <v>0</v>
      </c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</row>
    <row r="36" spans="1:256" s="44" customFormat="1" ht="13.5" x14ac:dyDescent="0.2">
      <c r="A36" s="110">
        <v>30</v>
      </c>
      <c r="B36" s="110" t="s">
        <v>42</v>
      </c>
      <c r="C36" s="111">
        <v>0</v>
      </c>
      <c r="D36" s="111">
        <v>0</v>
      </c>
      <c r="E36" s="111">
        <v>0</v>
      </c>
      <c r="F36" s="111">
        <v>0</v>
      </c>
      <c r="G36" s="112">
        <v>0</v>
      </c>
      <c r="H36" s="111">
        <v>11.42</v>
      </c>
      <c r="I36" s="111">
        <v>21.19</v>
      </c>
      <c r="J36" s="111">
        <v>21.7531</v>
      </c>
      <c r="K36" s="111">
        <v>10.33</v>
      </c>
      <c r="L36" s="112">
        <v>90.48</v>
      </c>
      <c r="M36" s="111">
        <v>95.25</v>
      </c>
      <c r="N36" s="111">
        <v>164.01</v>
      </c>
      <c r="O36" s="111">
        <v>247.97</v>
      </c>
      <c r="P36" s="111">
        <v>152.72</v>
      </c>
      <c r="Q36" s="114">
        <v>160.34</v>
      </c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s="44" customFormat="1" ht="13.5" x14ac:dyDescent="0.2">
      <c r="A37" s="110">
        <v>31</v>
      </c>
      <c r="B37" s="110" t="s">
        <v>43</v>
      </c>
      <c r="C37" s="111">
        <v>0</v>
      </c>
      <c r="D37" s="111">
        <v>0</v>
      </c>
      <c r="E37" s="111">
        <v>0</v>
      </c>
      <c r="F37" s="111">
        <v>0</v>
      </c>
      <c r="G37" s="112">
        <v>0</v>
      </c>
      <c r="H37" s="111">
        <v>59.9</v>
      </c>
      <c r="I37" s="111">
        <v>114.3</v>
      </c>
      <c r="J37" s="111">
        <v>152</v>
      </c>
      <c r="K37" s="111">
        <v>92.1</v>
      </c>
      <c r="L37" s="112">
        <v>153.76</v>
      </c>
      <c r="M37" s="111">
        <v>317.44</v>
      </c>
      <c r="N37" s="111">
        <v>857.46</v>
      </c>
      <c r="O37" s="111">
        <v>134.51</v>
      </c>
      <c r="P37" s="111">
        <v>-182.93</v>
      </c>
      <c r="Q37" s="114">
        <v>-57.63</v>
      </c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s="44" customFormat="1" ht="13.5" x14ac:dyDescent="0.2">
      <c r="A38" s="110">
        <v>32</v>
      </c>
      <c r="B38" s="110" t="s">
        <v>44</v>
      </c>
      <c r="C38" s="111">
        <v>0</v>
      </c>
      <c r="D38" s="111">
        <v>0</v>
      </c>
      <c r="E38" s="111">
        <v>0.12</v>
      </c>
      <c r="F38" s="111">
        <v>0.12</v>
      </c>
      <c r="G38" s="112">
        <v>0</v>
      </c>
      <c r="H38" s="111">
        <v>66.64</v>
      </c>
      <c r="I38" s="111">
        <v>54.13</v>
      </c>
      <c r="J38" s="111">
        <v>55.33</v>
      </c>
      <c r="K38" s="111">
        <v>-11.31</v>
      </c>
      <c r="L38" s="112">
        <v>-16.97</v>
      </c>
      <c r="M38" s="111">
        <v>62.54</v>
      </c>
      <c r="N38" s="111">
        <v>48.84</v>
      </c>
      <c r="O38" s="111">
        <v>45.99</v>
      </c>
      <c r="P38" s="111">
        <v>-16.55</v>
      </c>
      <c r="Q38" s="114">
        <v>-26.46</v>
      </c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s="44" customFormat="1" ht="13.5" x14ac:dyDescent="0.2">
      <c r="A39" s="110">
        <v>33</v>
      </c>
      <c r="B39" s="110" t="s">
        <v>45</v>
      </c>
      <c r="C39" s="111">
        <v>0</v>
      </c>
      <c r="D39" s="111">
        <v>0</v>
      </c>
      <c r="E39" s="111">
        <v>0</v>
      </c>
      <c r="F39" s="111">
        <v>0</v>
      </c>
      <c r="G39" s="112">
        <v>0</v>
      </c>
      <c r="H39" s="111">
        <v>3393.42</v>
      </c>
      <c r="I39" s="111">
        <v>3859.38</v>
      </c>
      <c r="J39" s="111">
        <v>3865.05</v>
      </c>
      <c r="K39" s="111">
        <v>471.63</v>
      </c>
      <c r="L39" s="112">
        <v>13.9</v>
      </c>
      <c r="M39" s="111">
        <v>159.72</v>
      </c>
      <c r="N39" s="111">
        <v>133.1</v>
      </c>
      <c r="O39" s="111">
        <v>137.19999999999999</v>
      </c>
      <c r="P39" s="111">
        <v>-22.52</v>
      </c>
      <c r="Q39" s="114">
        <v>-14.1</v>
      </c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s="44" customFormat="1" ht="13.5" x14ac:dyDescent="0.2">
      <c r="A40" s="110">
        <v>34</v>
      </c>
      <c r="B40" s="110" t="s">
        <v>46</v>
      </c>
      <c r="C40" s="111">
        <v>0</v>
      </c>
      <c r="D40" s="111">
        <v>0</v>
      </c>
      <c r="E40" s="111">
        <v>0</v>
      </c>
      <c r="F40" s="111">
        <v>0</v>
      </c>
      <c r="G40" s="112">
        <v>0</v>
      </c>
      <c r="H40" s="111">
        <v>1.23</v>
      </c>
      <c r="I40" s="111">
        <v>19.809999999999999</v>
      </c>
      <c r="J40" s="111">
        <v>19.809999999999999</v>
      </c>
      <c r="K40" s="111">
        <v>18.579999999999998</v>
      </c>
      <c r="L40" s="112">
        <v>1510.57</v>
      </c>
      <c r="M40" s="111">
        <v>4.08</v>
      </c>
      <c r="N40" s="111">
        <v>65.790000000000006</v>
      </c>
      <c r="O40" s="111">
        <v>65.790000000000006</v>
      </c>
      <c r="P40" s="111">
        <v>61.71</v>
      </c>
      <c r="Q40" s="114">
        <v>1512.5</v>
      </c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s="44" customFormat="1" ht="13.5" x14ac:dyDescent="0.2">
      <c r="A41" s="110">
        <v>35</v>
      </c>
      <c r="B41" s="110" t="s">
        <v>47</v>
      </c>
      <c r="C41" s="111">
        <v>0</v>
      </c>
      <c r="D41" s="111">
        <v>0</v>
      </c>
      <c r="E41" s="111">
        <v>0</v>
      </c>
      <c r="F41" s="111">
        <v>0</v>
      </c>
      <c r="G41" s="112">
        <v>0</v>
      </c>
      <c r="H41" s="111">
        <v>1811.97</v>
      </c>
      <c r="I41" s="111">
        <v>2550.38</v>
      </c>
      <c r="J41" s="111">
        <v>3194.16</v>
      </c>
      <c r="K41" s="111">
        <v>1382.19</v>
      </c>
      <c r="L41" s="112">
        <v>76.28</v>
      </c>
      <c r="M41" s="111">
        <v>94.08</v>
      </c>
      <c r="N41" s="111">
        <v>107.93</v>
      </c>
      <c r="O41" s="111">
        <v>152.85</v>
      </c>
      <c r="P41" s="111">
        <v>58.77</v>
      </c>
      <c r="Q41" s="114">
        <v>62.47</v>
      </c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  <c r="IS41" s="45"/>
      <c r="IT41" s="45"/>
      <c r="IU41" s="45"/>
      <c r="IV41" s="45"/>
    </row>
    <row r="42" spans="1:256" s="44" customFormat="1" ht="13.5" x14ac:dyDescent="0.2">
      <c r="A42" s="110">
        <v>36</v>
      </c>
      <c r="B42" s="110" t="s">
        <v>48</v>
      </c>
      <c r="C42" s="111">
        <v>0</v>
      </c>
      <c r="D42" s="111">
        <v>0</v>
      </c>
      <c r="E42" s="111">
        <v>0</v>
      </c>
      <c r="F42" s="111">
        <v>0</v>
      </c>
      <c r="G42" s="112">
        <v>0</v>
      </c>
      <c r="H42" s="111">
        <v>835.66</v>
      </c>
      <c r="I42" s="111">
        <v>1099</v>
      </c>
      <c r="J42" s="111">
        <v>1218.07</v>
      </c>
      <c r="K42" s="111">
        <v>382.41</v>
      </c>
      <c r="L42" s="112">
        <v>45.76</v>
      </c>
      <c r="M42" s="111">
        <v>258.41000000000003</v>
      </c>
      <c r="N42" s="111">
        <v>354.52</v>
      </c>
      <c r="O42" s="111">
        <v>434.9</v>
      </c>
      <c r="P42" s="111">
        <v>176.49</v>
      </c>
      <c r="Q42" s="114">
        <v>68.3</v>
      </c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  <c r="IS42" s="45"/>
      <c r="IT42" s="45"/>
      <c r="IU42" s="45"/>
      <c r="IV42" s="45"/>
    </row>
    <row r="43" spans="1:256" s="44" customFormat="1" ht="13.5" x14ac:dyDescent="0.2">
      <c r="A43" s="110">
        <v>37</v>
      </c>
      <c r="B43" s="110" t="s">
        <v>49</v>
      </c>
      <c r="C43" s="111">
        <v>0</v>
      </c>
      <c r="D43" s="111">
        <v>0</v>
      </c>
      <c r="E43" s="111">
        <v>0</v>
      </c>
      <c r="F43" s="111">
        <v>0</v>
      </c>
      <c r="G43" s="112">
        <v>0</v>
      </c>
      <c r="H43" s="111">
        <v>66.52</v>
      </c>
      <c r="I43" s="111">
        <v>63.82</v>
      </c>
      <c r="J43" s="111">
        <v>58.87</v>
      </c>
      <c r="K43" s="111">
        <v>-7.65</v>
      </c>
      <c r="L43" s="112">
        <v>-11.5</v>
      </c>
      <c r="M43" s="111">
        <v>61.46</v>
      </c>
      <c r="N43" s="111">
        <v>56.04</v>
      </c>
      <c r="O43" s="111">
        <v>34.049999999999997</v>
      </c>
      <c r="P43" s="111">
        <v>-27.41</v>
      </c>
      <c r="Q43" s="114">
        <v>-44.6</v>
      </c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  <c r="IU43" s="45"/>
      <c r="IV43" s="45"/>
    </row>
    <row r="44" spans="1:256" s="44" customFormat="1" ht="13.5" x14ac:dyDescent="0.2">
      <c r="A44" s="110">
        <v>38</v>
      </c>
      <c r="B44" s="110" t="s">
        <v>50</v>
      </c>
      <c r="C44" s="111">
        <v>0</v>
      </c>
      <c r="D44" s="111">
        <v>0</v>
      </c>
      <c r="E44" s="111">
        <v>0</v>
      </c>
      <c r="F44" s="111">
        <v>0</v>
      </c>
      <c r="G44" s="112">
        <v>0</v>
      </c>
      <c r="H44" s="111">
        <v>181.03</v>
      </c>
      <c r="I44" s="111">
        <v>204.34</v>
      </c>
      <c r="J44" s="111">
        <v>337.55</v>
      </c>
      <c r="K44" s="111">
        <v>156.52000000000001</v>
      </c>
      <c r="L44" s="112">
        <v>86.46</v>
      </c>
      <c r="M44" s="111">
        <v>235.78</v>
      </c>
      <c r="N44" s="111">
        <v>205.61</v>
      </c>
      <c r="O44" s="111">
        <v>160.04</v>
      </c>
      <c r="P44" s="111">
        <v>-75.739999999999995</v>
      </c>
      <c r="Q44" s="114">
        <v>-32.119999999999997</v>
      </c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  <c r="IS44" s="45"/>
      <c r="IT44" s="45"/>
      <c r="IU44" s="45"/>
      <c r="IV44" s="45"/>
    </row>
    <row r="45" spans="1:256" s="44" customFormat="1" ht="13.5" x14ac:dyDescent="0.2">
      <c r="A45" s="110">
        <v>39</v>
      </c>
      <c r="B45" s="110" t="s">
        <v>51</v>
      </c>
      <c r="C45" s="111">
        <v>0</v>
      </c>
      <c r="D45" s="111">
        <v>0</v>
      </c>
      <c r="E45" s="111">
        <v>0</v>
      </c>
      <c r="F45" s="111">
        <v>0</v>
      </c>
      <c r="G45" s="112">
        <v>0</v>
      </c>
      <c r="H45" s="111">
        <v>14.16</v>
      </c>
      <c r="I45" s="111">
        <v>19.32</v>
      </c>
      <c r="J45" s="111">
        <v>20.66</v>
      </c>
      <c r="K45" s="111">
        <v>6.5</v>
      </c>
      <c r="L45" s="112">
        <v>45.9</v>
      </c>
      <c r="M45" s="111">
        <v>32.71</v>
      </c>
      <c r="N45" s="111">
        <v>39.130000000000003</v>
      </c>
      <c r="O45" s="111">
        <v>45.68</v>
      </c>
      <c r="P45" s="111">
        <v>12.97</v>
      </c>
      <c r="Q45" s="114">
        <v>39.65</v>
      </c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  <c r="IS45" s="45"/>
      <c r="IT45" s="45"/>
      <c r="IU45" s="45"/>
      <c r="IV45" s="45"/>
    </row>
    <row r="46" spans="1:256" s="44" customFormat="1" ht="13.5" x14ac:dyDescent="0.2">
      <c r="A46" s="110">
        <v>40</v>
      </c>
      <c r="B46" s="110" t="s">
        <v>52</v>
      </c>
      <c r="C46" s="111">
        <v>0</v>
      </c>
      <c r="D46" s="111">
        <v>0</v>
      </c>
      <c r="E46" s="111">
        <v>0</v>
      </c>
      <c r="F46" s="111">
        <v>0</v>
      </c>
      <c r="G46" s="112">
        <v>0</v>
      </c>
      <c r="H46" s="111">
        <v>688.69</v>
      </c>
      <c r="I46" s="111">
        <v>675.46</v>
      </c>
      <c r="J46" s="111">
        <v>675.46</v>
      </c>
      <c r="K46" s="111">
        <v>-13.23</v>
      </c>
      <c r="L46" s="112">
        <v>-1.92</v>
      </c>
      <c r="M46" s="111">
        <v>268.08</v>
      </c>
      <c r="N46" s="111">
        <v>324.55</v>
      </c>
      <c r="O46" s="111">
        <v>324.55</v>
      </c>
      <c r="P46" s="111">
        <v>56.47</v>
      </c>
      <c r="Q46" s="114">
        <v>21.06</v>
      </c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</row>
    <row r="47" spans="1:256" s="44" customFormat="1" ht="13.5" x14ac:dyDescent="0.2">
      <c r="A47" s="110">
        <v>41</v>
      </c>
      <c r="B47" s="110" t="s">
        <v>53</v>
      </c>
      <c r="C47" s="111">
        <v>0</v>
      </c>
      <c r="D47" s="111">
        <v>0</v>
      </c>
      <c r="E47" s="111">
        <v>0</v>
      </c>
      <c r="F47" s="111">
        <v>0</v>
      </c>
      <c r="G47" s="112">
        <v>0</v>
      </c>
      <c r="H47" s="111">
        <v>9.73</v>
      </c>
      <c r="I47" s="111">
        <v>20.75</v>
      </c>
      <c r="J47" s="111">
        <v>18.760000000000002</v>
      </c>
      <c r="K47" s="111">
        <v>9.0299999999999994</v>
      </c>
      <c r="L47" s="112">
        <v>92.81</v>
      </c>
      <c r="M47" s="111">
        <v>37.58</v>
      </c>
      <c r="N47" s="111">
        <v>67.900000000000006</v>
      </c>
      <c r="O47" s="111">
        <v>59.05</v>
      </c>
      <c r="P47" s="111">
        <v>21.47</v>
      </c>
      <c r="Q47" s="114">
        <v>57.13</v>
      </c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</row>
    <row r="48" spans="1:256" s="44" customFormat="1" ht="13.5" x14ac:dyDescent="0.2">
      <c r="A48" s="110">
        <v>42</v>
      </c>
      <c r="B48" s="110" t="s">
        <v>54</v>
      </c>
      <c r="C48" s="111">
        <v>0</v>
      </c>
      <c r="D48" s="111">
        <v>0</v>
      </c>
      <c r="E48" s="111">
        <v>0</v>
      </c>
      <c r="F48" s="111">
        <v>0</v>
      </c>
      <c r="G48" s="112">
        <v>0</v>
      </c>
      <c r="H48" s="111">
        <v>25.41</v>
      </c>
      <c r="I48" s="111">
        <v>29.86</v>
      </c>
      <c r="J48" s="111">
        <v>28.04</v>
      </c>
      <c r="K48" s="111">
        <v>2.63</v>
      </c>
      <c r="L48" s="112">
        <v>10.35</v>
      </c>
      <c r="M48" s="111">
        <v>27.08</v>
      </c>
      <c r="N48" s="111">
        <v>31.24</v>
      </c>
      <c r="O48" s="111">
        <v>29.04</v>
      </c>
      <c r="P48" s="111">
        <v>1.96</v>
      </c>
      <c r="Q48" s="114">
        <v>7.24</v>
      </c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  <c r="IT48" s="45"/>
      <c r="IU48" s="45"/>
      <c r="IV48" s="45"/>
    </row>
    <row r="49" spans="1:256" s="44" customFormat="1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1">
        <v>0</v>
      </c>
      <c r="L49" s="112">
        <v>0</v>
      </c>
      <c r="M49" s="111">
        <v>0</v>
      </c>
      <c r="N49" s="111">
        <v>0</v>
      </c>
      <c r="O49" s="111">
        <v>0</v>
      </c>
      <c r="P49" s="111">
        <v>0</v>
      </c>
      <c r="Q49" s="114">
        <v>0</v>
      </c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</row>
    <row r="50" spans="1:256" s="44" customFormat="1" ht="13.5" x14ac:dyDescent="0.2">
      <c r="A50" s="110">
        <v>44</v>
      </c>
      <c r="B50" s="110" t="s">
        <v>56</v>
      </c>
      <c r="C50" s="111">
        <v>0</v>
      </c>
      <c r="D50" s="111">
        <v>0</v>
      </c>
      <c r="E50" s="111">
        <v>0</v>
      </c>
      <c r="F50" s="111">
        <v>0</v>
      </c>
      <c r="G50" s="112">
        <v>0</v>
      </c>
      <c r="H50" s="111">
        <v>103.34</v>
      </c>
      <c r="I50" s="111">
        <v>100.54</v>
      </c>
      <c r="J50" s="111">
        <v>243.9</v>
      </c>
      <c r="K50" s="111">
        <v>140.56</v>
      </c>
      <c r="L50" s="112">
        <v>136.02000000000001</v>
      </c>
      <c r="M50" s="111">
        <v>183.23</v>
      </c>
      <c r="N50" s="111">
        <v>27.02</v>
      </c>
      <c r="O50" s="111">
        <v>104.73</v>
      </c>
      <c r="P50" s="111">
        <v>-78.5</v>
      </c>
      <c r="Q50" s="114">
        <v>-42.84</v>
      </c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1:256" s="50" customFormat="1" ht="13.5" x14ac:dyDescent="0.2">
      <c r="A51" s="21"/>
      <c r="B51" s="14" t="s">
        <v>57</v>
      </c>
      <c r="C51" s="16">
        <f>SUM(C34:C50)</f>
        <v>0</v>
      </c>
      <c r="D51" s="16">
        <f>SUM(D34:D50)</f>
        <v>99.96</v>
      </c>
      <c r="E51" s="16">
        <f>SUM(E34:E50)</f>
        <v>221.70000000000002</v>
      </c>
      <c r="F51" s="16">
        <f t="shared" ref="F51:F62" si="0">+(E51-C51)</f>
        <v>221.70000000000002</v>
      </c>
      <c r="G51" s="32" t="str">
        <f t="shared" ref="G51:G62" si="1">IF(C51=0,"",(E51-C51)/C51*100)</f>
        <v/>
      </c>
      <c r="H51" s="16">
        <f>SUM(H34:H50)</f>
        <v>9740.6500000000015</v>
      </c>
      <c r="I51" s="16">
        <f>SUM(I34:I50)</f>
        <v>11756.830000000002</v>
      </c>
      <c r="J51" s="16">
        <f>SUM(J34:J50)</f>
        <v>13164.373100000001</v>
      </c>
      <c r="K51" s="16">
        <f t="shared" ref="K51:K62" si="2">+(J51-H51)</f>
        <v>3423.7230999999992</v>
      </c>
      <c r="L51" s="32">
        <f t="shared" ref="L51:L62" si="3">IF(H51=0,"",(J51-H51)/H51*100)</f>
        <v>35.148815530791055</v>
      </c>
      <c r="M51" s="16">
        <f>H51/t1a!C51%</f>
        <v>115.93637969368183</v>
      </c>
      <c r="N51" s="16">
        <f>I51/t1a!D51%</f>
        <v>120.47327200792718</v>
      </c>
      <c r="O51" s="16">
        <f>J51/t1a!E51%</f>
        <v>132.59840637630779</v>
      </c>
      <c r="P51" s="16">
        <f t="shared" ref="P51:P62" si="4">+(O51-M51)</f>
        <v>16.662026682625964</v>
      </c>
      <c r="Q51" s="58">
        <f>+(O51-N51)/N51*100</f>
        <v>10.064584589005582</v>
      </c>
      <c r="HU51" s="51"/>
      <c r="HV51" s="51"/>
      <c r="HW51" s="51"/>
      <c r="HX51" s="51"/>
      <c r="HY51" s="51"/>
      <c r="HZ51" s="51"/>
      <c r="IA51" s="51"/>
      <c r="IB51" s="51"/>
      <c r="IC51" s="51"/>
      <c r="ID51" s="51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  <c r="IU51" s="51"/>
      <c r="IV51" s="51"/>
    </row>
    <row r="52" spans="1:256" s="44" customFormat="1" ht="13.5" x14ac:dyDescent="0.2">
      <c r="A52" s="113">
        <v>45</v>
      </c>
      <c r="B52" s="110" t="s">
        <v>58</v>
      </c>
      <c r="C52" s="111">
        <v>4924.78</v>
      </c>
      <c r="D52" s="111">
        <v>4622.03</v>
      </c>
      <c r="E52" s="111">
        <v>4492.9399999999996</v>
      </c>
      <c r="F52" s="111">
        <v>-431.84</v>
      </c>
      <c r="G52" s="112">
        <v>-8.77</v>
      </c>
      <c r="H52" s="111">
        <v>7422.85</v>
      </c>
      <c r="I52" s="111">
        <v>8430.66</v>
      </c>
      <c r="J52" s="111">
        <v>7068.12</v>
      </c>
      <c r="K52" s="111">
        <v>-354.73</v>
      </c>
      <c r="L52" s="112">
        <v>-4.78</v>
      </c>
      <c r="M52" s="111">
        <v>146.22</v>
      </c>
      <c r="N52" s="111">
        <v>139.07</v>
      </c>
      <c r="O52" s="111">
        <v>137.91</v>
      </c>
      <c r="P52" s="111">
        <v>-8.31</v>
      </c>
      <c r="Q52" s="114">
        <v>-5.68</v>
      </c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</row>
    <row r="53" spans="1:256" s="44" customFormat="1" ht="13.5" x14ac:dyDescent="0.2">
      <c r="A53" s="113">
        <v>46</v>
      </c>
      <c r="B53" s="110" t="s">
        <v>59</v>
      </c>
      <c r="C53" s="111">
        <v>70.59</v>
      </c>
      <c r="D53" s="111">
        <v>57.55</v>
      </c>
      <c r="E53" s="111">
        <v>61.47</v>
      </c>
      <c r="F53" s="111">
        <v>-9.1199999999999992</v>
      </c>
      <c r="G53" s="112">
        <v>-12.92</v>
      </c>
      <c r="H53" s="111">
        <v>101.48</v>
      </c>
      <c r="I53" s="111">
        <v>86.99</v>
      </c>
      <c r="J53" s="111">
        <v>92.62</v>
      </c>
      <c r="K53" s="111">
        <v>-8.86</v>
      </c>
      <c r="L53" s="112">
        <v>-8.73</v>
      </c>
      <c r="M53" s="111">
        <v>112.16</v>
      </c>
      <c r="N53" s="111">
        <v>127.81</v>
      </c>
      <c r="O53" s="111">
        <v>121.37</v>
      </c>
      <c r="P53" s="111">
        <v>9.2100000000000009</v>
      </c>
      <c r="Q53" s="114">
        <v>8.2100000000000009</v>
      </c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</row>
    <row r="54" spans="1:256" s="44" customFormat="1" ht="13.5" x14ac:dyDescent="0.2">
      <c r="A54" s="113">
        <v>47</v>
      </c>
      <c r="B54" s="110" t="s">
        <v>60</v>
      </c>
      <c r="C54" s="111">
        <v>0</v>
      </c>
      <c r="D54" s="111">
        <v>0</v>
      </c>
      <c r="E54" s="111">
        <v>0</v>
      </c>
      <c r="F54" s="111">
        <v>0</v>
      </c>
      <c r="G54" s="112">
        <v>0</v>
      </c>
      <c r="H54" s="111">
        <v>12.47</v>
      </c>
      <c r="I54" s="111">
        <v>11.76</v>
      </c>
      <c r="J54" s="111">
        <v>10.6</v>
      </c>
      <c r="K54" s="111">
        <v>-1.87</v>
      </c>
      <c r="L54" s="112">
        <v>-15</v>
      </c>
      <c r="M54" s="111">
        <v>133.37</v>
      </c>
      <c r="N54" s="111">
        <v>136.27000000000001</v>
      </c>
      <c r="O54" s="111">
        <v>113.61</v>
      </c>
      <c r="P54" s="111">
        <v>-19.760000000000002</v>
      </c>
      <c r="Q54" s="114">
        <v>-14.82</v>
      </c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</row>
    <row r="55" spans="1:256" s="44" customFormat="1" ht="13.5" x14ac:dyDescent="0.2">
      <c r="A55" s="113">
        <v>48</v>
      </c>
      <c r="B55" s="110" t="s">
        <v>61</v>
      </c>
      <c r="C55" s="111">
        <v>109.04</v>
      </c>
      <c r="D55" s="111">
        <v>111.04</v>
      </c>
      <c r="E55" s="111">
        <v>119.82</v>
      </c>
      <c r="F55" s="111">
        <v>10.78</v>
      </c>
      <c r="G55" s="112">
        <v>9.89</v>
      </c>
      <c r="H55" s="111">
        <v>139.29</v>
      </c>
      <c r="I55" s="111">
        <v>139.44999999999999</v>
      </c>
      <c r="J55" s="111">
        <v>147.47</v>
      </c>
      <c r="K55" s="111">
        <v>8.18</v>
      </c>
      <c r="L55" s="112">
        <v>5.87</v>
      </c>
      <c r="M55" s="111">
        <v>103.16</v>
      </c>
      <c r="N55" s="111">
        <v>105.35</v>
      </c>
      <c r="O55" s="111">
        <v>104.7</v>
      </c>
      <c r="P55" s="111">
        <v>1.54</v>
      </c>
      <c r="Q55" s="114">
        <v>1.49</v>
      </c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</row>
    <row r="56" spans="1:256" s="44" customFormat="1" ht="13.5" x14ac:dyDescent="0.2">
      <c r="A56" s="113">
        <v>49</v>
      </c>
      <c r="B56" s="110" t="s">
        <v>62</v>
      </c>
      <c r="C56" s="111">
        <v>48.02</v>
      </c>
      <c r="D56" s="111">
        <v>49.07</v>
      </c>
      <c r="E56" s="111">
        <v>52.13</v>
      </c>
      <c r="F56" s="111">
        <v>4.1100000000000003</v>
      </c>
      <c r="G56" s="112">
        <v>8.56</v>
      </c>
      <c r="H56" s="111">
        <v>76.459999999999994</v>
      </c>
      <c r="I56" s="111">
        <v>78.209999999999994</v>
      </c>
      <c r="J56" s="111">
        <v>83.01</v>
      </c>
      <c r="K56" s="111">
        <v>6.55</v>
      </c>
      <c r="L56" s="112">
        <v>8.57</v>
      </c>
      <c r="M56" s="111">
        <v>79.459999999999994</v>
      </c>
      <c r="N56" s="111">
        <v>72.97</v>
      </c>
      <c r="O56" s="111">
        <v>77.86</v>
      </c>
      <c r="P56" s="111">
        <v>-1.6</v>
      </c>
      <c r="Q56" s="114">
        <v>-2.0099999999999998</v>
      </c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</row>
    <row r="57" spans="1:256" s="44" customFormat="1" ht="13.5" x14ac:dyDescent="0.2">
      <c r="A57" s="113">
        <v>50</v>
      </c>
      <c r="B57" s="110" t="s">
        <v>63</v>
      </c>
      <c r="C57" s="111">
        <v>10.89</v>
      </c>
      <c r="D57" s="111">
        <v>0</v>
      </c>
      <c r="E57" s="111">
        <v>11.62</v>
      </c>
      <c r="F57" s="111">
        <v>0.73</v>
      </c>
      <c r="G57" s="112">
        <v>6.7</v>
      </c>
      <c r="H57" s="111">
        <v>17.89</v>
      </c>
      <c r="I57" s="111">
        <v>7.48</v>
      </c>
      <c r="J57" s="111">
        <v>19.63</v>
      </c>
      <c r="K57" s="111">
        <v>1.74</v>
      </c>
      <c r="L57" s="112">
        <v>9.73</v>
      </c>
      <c r="M57" s="111">
        <v>93.37</v>
      </c>
      <c r="N57" s="111">
        <v>41.98</v>
      </c>
      <c r="O57" s="111">
        <v>98.1</v>
      </c>
      <c r="P57" s="111">
        <v>4.7300000000000004</v>
      </c>
      <c r="Q57" s="114">
        <v>5.07</v>
      </c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</row>
    <row r="58" spans="1:256" s="44" customFormat="1" ht="13.5" x14ac:dyDescent="0.2">
      <c r="A58" s="113">
        <v>51</v>
      </c>
      <c r="B58" s="110" t="s">
        <v>64</v>
      </c>
      <c r="C58" s="111">
        <v>69.19</v>
      </c>
      <c r="D58" s="111">
        <v>61.46</v>
      </c>
      <c r="E58" s="111">
        <v>65.75</v>
      </c>
      <c r="F58" s="111">
        <v>-3.44</v>
      </c>
      <c r="G58" s="112">
        <v>-4.97</v>
      </c>
      <c r="H58" s="111">
        <v>135.84</v>
      </c>
      <c r="I58" s="111">
        <v>126.7</v>
      </c>
      <c r="J58" s="111">
        <v>138.88</v>
      </c>
      <c r="K58" s="111">
        <v>3.04</v>
      </c>
      <c r="L58" s="112">
        <v>2.2400000000000002</v>
      </c>
      <c r="M58" s="111">
        <v>107.85</v>
      </c>
      <c r="N58" s="111">
        <v>110.4</v>
      </c>
      <c r="O58" s="111">
        <v>104.63</v>
      </c>
      <c r="P58" s="111">
        <v>-3.22</v>
      </c>
      <c r="Q58" s="114">
        <v>-2.99</v>
      </c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</row>
    <row r="59" spans="1:256" s="50" customFormat="1" ht="13.5" x14ac:dyDescent="0.2">
      <c r="A59" s="21"/>
      <c r="B59" s="14" t="s">
        <v>65</v>
      </c>
      <c r="C59" s="16">
        <f>SUM(C52:C58)</f>
        <v>5232.51</v>
      </c>
      <c r="D59" s="16">
        <f>SUM(D52:D58)</f>
        <v>4901.1499999999996</v>
      </c>
      <c r="E59" s="16">
        <f>SUM(E52:E58)</f>
        <v>4803.7299999999996</v>
      </c>
      <c r="F59" s="16">
        <f t="shared" si="0"/>
        <v>-428.78000000000065</v>
      </c>
      <c r="G59" s="32">
        <f t="shared" si="1"/>
        <v>-8.1945376119682631</v>
      </c>
      <c r="H59" s="16">
        <f>SUM(H52:H58)</f>
        <v>7906.2800000000007</v>
      </c>
      <c r="I59" s="16">
        <f>SUM(I52:I58)</f>
        <v>8881.25</v>
      </c>
      <c r="J59" s="16">
        <f>SUM(J52:J58)</f>
        <v>7560.3300000000008</v>
      </c>
      <c r="K59" s="16">
        <f t="shared" si="2"/>
        <v>-345.94999999999982</v>
      </c>
      <c r="L59" s="32">
        <f t="shared" si="3"/>
        <v>-4.3756355707108749</v>
      </c>
      <c r="M59" s="16">
        <f>H59/t1a!C59%</f>
        <v>142.38520081977546</v>
      </c>
      <c r="N59" s="16">
        <f>I59/t1a!D59%</f>
        <v>136.4073397708126</v>
      </c>
      <c r="O59" s="16">
        <f>J59/t1a!E59%</f>
        <v>134.73810088164061</v>
      </c>
      <c r="P59" s="16">
        <f t="shared" si="4"/>
        <v>-7.6470999381348577</v>
      </c>
      <c r="Q59" s="58">
        <f>+(O59-N59)/N59*100</f>
        <v>-1.223716327857868</v>
      </c>
      <c r="HU59" s="51"/>
      <c r="HV59" s="51"/>
      <c r="HW59" s="51"/>
      <c r="HX59" s="51"/>
      <c r="HY59" s="51"/>
      <c r="HZ59" s="51"/>
      <c r="IA59" s="51"/>
      <c r="IB59" s="51"/>
      <c r="IC59" s="51"/>
      <c r="ID59" s="51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</row>
    <row r="60" spans="1:256" s="44" customFormat="1" ht="13.5" x14ac:dyDescent="0.2">
      <c r="A60" s="113">
        <v>52</v>
      </c>
      <c r="B60" s="110" t="s">
        <v>66</v>
      </c>
      <c r="C60" s="111">
        <v>1748.25</v>
      </c>
      <c r="D60" s="111">
        <v>1834.76</v>
      </c>
      <c r="E60" s="111">
        <v>1920.77</v>
      </c>
      <c r="F60" s="111">
        <v>172.52</v>
      </c>
      <c r="G60" s="112">
        <v>9.8699999999999992</v>
      </c>
      <c r="H60" s="111">
        <v>4019.83</v>
      </c>
      <c r="I60" s="111">
        <v>4327.13</v>
      </c>
      <c r="J60" s="111">
        <v>4467.28</v>
      </c>
      <c r="K60" s="111">
        <v>447.45</v>
      </c>
      <c r="L60" s="112">
        <v>11.13</v>
      </c>
      <c r="M60" s="111">
        <v>54.76</v>
      </c>
      <c r="N60" s="111">
        <v>56.27</v>
      </c>
      <c r="O60" s="111">
        <v>54.74</v>
      </c>
      <c r="P60" s="111">
        <v>-0.02</v>
      </c>
      <c r="Q60" s="114">
        <v>-0.04</v>
      </c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  <c r="IN60" s="45"/>
      <c r="IO60" s="45"/>
      <c r="IP60" s="45"/>
      <c r="IQ60" s="45"/>
      <c r="IR60" s="45"/>
      <c r="IS60" s="45"/>
      <c r="IT60" s="45"/>
      <c r="IU60" s="45"/>
      <c r="IV60" s="45"/>
    </row>
    <row r="61" spans="1:256" s="50" customFormat="1" ht="13.5" x14ac:dyDescent="0.2">
      <c r="A61" s="14"/>
      <c r="B61" s="14" t="s">
        <v>67</v>
      </c>
      <c r="C61" s="16">
        <f>SUM(C60:C60)</f>
        <v>1748.25</v>
      </c>
      <c r="D61" s="16">
        <f>SUM(D60:D60)</f>
        <v>1834.76</v>
      </c>
      <c r="E61" s="16">
        <f>SUM(E60:E60)</f>
        <v>1920.77</v>
      </c>
      <c r="F61" s="16">
        <f t="shared" si="0"/>
        <v>172.51999999999998</v>
      </c>
      <c r="G61" s="32">
        <f t="shared" si="1"/>
        <v>9.8681538681538665</v>
      </c>
      <c r="H61" s="16">
        <f>SUM(H60:H60)</f>
        <v>4019.83</v>
      </c>
      <c r="I61" s="16">
        <f>SUM(I60:I60)</f>
        <v>4327.13</v>
      </c>
      <c r="J61" s="16">
        <f>SUM(J60:J60)</f>
        <v>4467.28</v>
      </c>
      <c r="K61" s="16">
        <f t="shared" si="2"/>
        <v>447.44999999999982</v>
      </c>
      <c r="L61" s="32">
        <f t="shared" si="3"/>
        <v>11.131067731719995</v>
      </c>
      <c r="M61" s="16">
        <f>H61/t1a!C61%</f>
        <v>54.757795483244365</v>
      </c>
      <c r="N61" s="16">
        <f>I61/t1a!D61%</f>
        <v>56.267668453342274</v>
      </c>
      <c r="O61" s="16">
        <f>J61/t1a!E61%</f>
        <v>54.739571398988105</v>
      </c>
      <c r="P61" s="16">
        <f t="shared" si="4"/>
        <v>-1.8224084256260653E-2</v>
      </c>
      <c r="Q61" s="58">
        <f>+(O61-N61)/N61*100</f>
        <v>-2.7157639482099452</v>
      </c>
      <c r="HU61" s="51"/>
      <c r="HV61" s="51"/>
      <c r="HW61" s="51"/>
      <c r="HX61" s="51"/>
      <c r="HY61" s="51"/>
      <c r="HZ61" s="51"/>
      <c r="IA61" s="51"/>
      <c r="IB61" s="51"/>
      <c r="IC61" s="51"/>
      <c r="ID61" s="51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</row>
    <row r="62" spans="1:256" s="50" customFormat="1" ht="13.5" x14ac:dyDescent="0.2">
      <c r="A62" s="14"/>
      <c r="B62" s="14" t="s">
        <v>68</v>
      </c>
      <c r="C62" s="16">
        <f>SUM(C61,C59,C51,C33)</f>
        <v>6980.76</v>
      </c>
      <c r="D62" s="16">
        <f>SUM(D61,D59,D51,D33)</f>
        <v>6835.87</v>
      </c>
      <c r="E62" s="16">
        <f>SUM(E61,E59,E51,E33)</f>
        <v>8041.18</v>
      </c>
      <c r="F62" s="16">
        <f t="shared" si="0"/>
        <v>1060.42</v>
      </c>
      <c r="G62" s="32">
        <f t="shared" si="1"/>
        <v>15.190609618436962</v>
      </c>
      <c r="H62" s="16">
        <f>SUM(H61,H59,H51,H33)</f>
        <v>74671.75</v>
      </c>
      <c r="I62" s="16">
        <f>SUM(I61,I59,I51,I33)</f>
        <v>79255.95</v>
      </c>
      <c r="J62" s="16">
        <f>SUM(J61,J59,J51,J33)</f>
        <v>81119.823099999994</v>
      </c>
      <c r="K62" s="16">
        <f t="shared" si="2"/>
        <v>6448.0730999999942</v>
      </c>
      <c r="L62" s="32">
        <f t="shared" si="3"/>
        <v>8.6352242983457526</v>
      </c>
      <c r="M62" s="16">
        <f>H62/t1a!C62%</f>
        <v>71.100723283174858</v>
      </c>
      <c r="N62" s="16">
        <f>I62/t1a!D62%</f>
        <v>73.46819195885422</v>
      </c>
      <c r="O62" s="16">
        <f>J62/t1a!E62%</f>
        <v>75.502032111562656</v>
      </c>
      <c r="P62" s="16">
        <f t="shared" si="4"/>
        <v>4.4013088283877977</v>
      </c>
      <c r="Q62" s="58">
        <f>+(O62-N62)/N62*100</f>
        <v>2.7683274876935662</v>
      </c>
      <c r="HU62" s="51"/>
      <c r="HV62" s="51"/>
      <c r="HW62" s="51"/>
      <c r="HX62" s="51"/>
      <c r="HY62" s="51"/>
      <c r="HZ62" s="51"/>
      <c r="IA62" s="51"/>
      <c r="IB62" s="51"/>
      <c r="IC62" s="51"/>
      <c r="ID62" s="51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  <c r="IU62" s="51"/>
      <c r="IV62" s="51"/>
    </row>
    <row r="63" spans="1:256" x14ac:dyDescent="0.2">
      <c r="A63" s="4"/>
      <c r="B63" s="23"/>
      <c r="C63" s="4"/>
      <c r="D63" s="4"/>
      <c r="E63" s="8"/>
      <c r="F63" s="4"/>
      <c r="G63" s="25"/>
      <c r="H63" s="4"/>
      <c r="I63" s="8"/>
      <c r="J63" s="4"/>
      <c r="K63" s="25"/>
      <c r="L63" s="115"/>
      <c r="M63" s="8"/>
      <c r="N63" s="4"/>
      <c r="O63" s="8"/>
      <c r="P63" s="4"/>
    </row>
    <row r="64" spans="1:256" x14ac:dyDescent="0.2">
      <c r="A64" s="4"/>
      <c r="B64" s="4"/>
      <c r="C64" s="4"/>
      <c r="D64" s="4"/>
      <c r="E64" s="8"/>
      <c r="F64" s="4"/>
      <c r="G64" s="25"/>
      <c r="H64" s="4"/>
      <c r="I64" s="8"/>
      <c r="J64" s="4"/>
      <c r="K64" s="25"/>
      <c r="L64" s="115"/>
      <c r="M64" s="8"/>
      <c r="N64" s="4"/>
      <c r="O64" s="8"/>
      <c r="P64" s="4"/>
    </row>
  </sheetData>
  <sheetProtection selectLockedCells="1" selectUnlockedCells="1"/>
  <mergeCells count="10"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38888888888893" right="3.9583333333333331E-2" top="0.29722222222222222" bottom="0.18888888888888888" header="0.51180555555555562" footer="0.51180555555555562"/>
  <pageSetup paperSize="9" scale="65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zoomScaleSheetLayoutView="70" workbookViewId="0">
      <pane xSplit="2" ySplit="4" topLeftCell="C5" activePane="bottomRight" state="frozen"/>
      <selection pane="topRight" activeCell="C1" sqref="C1"/>
      <selection pane="bottomLeft" activeCell="A34" sqref="A34"/>
      <selection pane="bottomRight" activeCell="J21" sqref="J21"/>
    </sheetView>
  </sheetViews>
  <sheetFormatPr defaultRowHeight="12.75" x14ac:dyDescent="0.2"/>
  <cols>
    <col min="1" max="1" width="5.7109375" style="18" customWidth="1"/>
    <col min="2" max="2" width="31" style="18" customWidth="1"/>
    <col min="3" max="3" width="10.5703125" style="18" customWidth="1"/>
    <col min="4" max="4" width="9.85546875" style="18" customWidth="1"/>
    <col min="5" max="5" width="9.5703125" style="72" customWidth="1"/>
    <col min="6" max="6" width="11" style="18" bestFit="1" customWidth="1"/>
    <col min="7" max="7" width="8.28515625" style="73" customWidth="1"/>
    <col min="8" max="8" width="10.42578125" style="18" customWidth="1"/>
    <col min="9" max="9" width="9.85546875" style="72" customWidth="1"/>
    <col min="10" max="10" width="9.7109375" style="18" customWidth="1"/>
    <col min="11" max="11" width="11" style="73" bestFit="1" customWidth="1"/>
    <col min="12" max="12" width="7.85546875" style="74" customWidth="1"/>
    <col min="13" max="13" width="10.28515625" style="72" customWidth="1"/>
    <col min="14" max="14" width="9.5703125" style="18" customWidth="1"/>
    <col min="15" max="15" width="10.7109375" style="72" customWidth="1"/>
    <col min="16" max="16" width="11" style="18" bestFit="1" customWidth="1"/>
    <col min="17" max="17" width="8.140625" style="18" customWidth="1"/>
    <col min="18" max="18" width="6" style="18" customWidth="1"/>
    <col min="19" max="19" width="9.140625" style="18" customWidth="1"/>
    <col min="20" max="16384" width="9.140625" style="18"/>
  </cols>
  <sheetData>
    <row r="1" spans="1:18" ht="15" x14ac:dyDescent="0.25">
      <c r="A1" s="40" t="s">
        <v>149</v>
      </c>
      <c r="C1" s="37" t="s">
        <v>150</v>
      </c>
      <c r="D1" s="54"/>
      <c r="E1" s="55"/>
      <c r="F1" s="54"/>
      <c r="G1" s="55"/>
      <c r="H1" s="54"/>
      <c r="I1" s="55"/>
      <c r="J1" s="54"/>
      <c r="K1" s="55"/>
      <c r="L1" s="54"/>
      <c r="M1" s="55"/>
      <c r="N1" s="54"/>
      <c r="O1" s="55"/>
    </row>
    <row r="2" spans="1:18" ht="14.25" customHeight="1" x14ac:dyDescent="0.25">
      <c r="C2" s="177" t="str">
        <f>T1M!C2</f>
        <v>DATA FOR THE YEAR ENDED 31ST MARCH 2016</v>
      </c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61" t="s">
        <v>3</v>
      </c>
      <c r="O2" s="161"/>
      <c r="P2" s="161"/>
      <c r="Q2" s="98"/>
      <c r="R2" s="98"/>
    </row>
    <row r="3" spans="1:18" s="50" customFormat="1" ht="14.25" customHeight="1" x14ac:dyDescent="0.2">
      <c r="A3" s="158" t="s">
        <v>4</v>
      </c>
      <c r="B3" s="158" t="s">
        <v>5</v>
      </c>
      <c r="C3" s="160" t="s">
        <v>151</v>
      </c>
      <c r="D3" s="160"/>
      <c r="E3" s="160"/>
      <c r="F3" s="160"/>
      <c r="G3" s="160"/>
      <c r="H3" s="160" t="s">
        <v>152</v>
      </c>
      <c r="I3" s="160"/>
      <c r="J3" s="160"/>
      <c r="K3" s="160"/>
      <c r="L3" s="160"/>
      <c r="M3" s="160" t="s">
        <v>153</v>
      </c>
      <c r="N3" s="160"/>
      <c r="O3" s="160"/>
      <c r="P3" s="160"/>
      <c r="Q3" s="160"/>
    </row>
    <row r="4" spans="1:18" s="50" customFormat="1" ht="40.5" customHeight="1" x14ac:dyDescent="0.2">
      <c r="A4" s="158"/>
      <c r="B4" s="158"/>
      <c r="C4" s="92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58" t="s">
        <v>79</v>
      </c>
      <c r="L4" s="158"/>
      <c r="M4" s="92" t="s">
        <v>76</v>
      </c>
      <c r="N4" s="92" t="s">
        <v>77</v>
      </c>
      <c r="O4" s="92" t="s">
        <v>78</v>
      </c>
      <c r="P4" s="158" t="s">
        <v>79</v>
      </c>
      <c r="Q4" s="158"/>
    </row>
    <row r="5" spans="1:18" s="50" customFormat="1" ht="14.25" customHeight="1" x14ac:dyDescent="0.2">
      <c r="A5" s="102"/>
      <c r="B5" s="102"/>
      <c r="C5" s="76" t="s">
        <v>80</v>
      </c>
      <c r="D5" s="76" t="s">
        <v>81</v>
      </c>
      <c r="E5" s="76" t="s">
        <v>82</v>
      </c>
      <c r="F5" s="14" t="s">
        <v>89</v>
      </c>
      <c r="G5" s="14" t="s">
        <v>84</v>
      </c>
      <c r="H5" s="76" t="s">
        <v>80</v>
      </c>
      <c r="I5" s="76" t="s">
        <v>81</v>
      </c>
      <c r="J5" s="76" t="s">
        <v>82</v>
      </c>
      <c r="K5" s="14" t="s">
        <v>89</v>
      </c>
      <c r="L5" s="14" t="s">
        <v>84</v>
      </c>
      <c r="M5" s="76" t="s">
        <v>80</v>
      </c>
      <c r="N5" s="76" t="s">
        <v>81</v>
      </c>
      <c r="O5" s="76" t="s">
        <v>82</v>
      </c>
      <c r="P5" s="14" t="s">
        <v>89</v>
      </c>
      <c r="Q5" s="14" t="s">
        <v>84</v>
      </c>
    </row>
    <row r="6" spans="1:18" ht="12" customHeight="1" x14ac:dyDescent="0.2">
      <c r="A6" s="110">
        <v>1</v>
      </c>
      <c r="B6" s="110" t="s">
        <v>12</v>
      </c>
      <c r="C6" s="111">
        <v>813.43</v>
      </c>
      <c r="D6" s="111">
        <v>1275.31</v>
      </c>
      <c r="E6" s="111">
        <v>1315.31</v>
      </c>
      <c r="F6" s="111">
        <v>501.88</v>
      </c>
      <c r="G6" s="112">
        <v>61.7</v>
      </c>
      <c r="H6" s="111">
        <v>456.76</v>
      </c>
      <c r="I6" s="111">
        <v>1410</v>
      </c>
      <c r="J6" s="111">
        <v>819.91</v>
      </c>
      <c r="K6" s="111">
        <v>363.15</v>
      </c>
      <c r="L6" s="112">
        <v>79.510000000000005</v>
      </c>
      <c r="M6" s="111">
        <v>0</v>
      </c>
      <c r="N6" s="111">
        <v>0</v>
      </c>
      <c r="O6" s="111">
        <v>0</v>
      </c>
      <c r="P6" s="111">
        <v>0</v>
      </c>
      <c r="Q6" s="112">
        <v>0</v>
      </c>
    </row>
    <row r="7" spans="1:18" ht="12" customHeight="1" x14ac:dyDescent="0.2">
      <c r="A7" s="110">
        <v>2</v>
      </c>
      <c r="B7" s="110" t="s">
        <v>13</v>
      </c>
      <c r="C7" s="111">
        <v>43.78</v>
      </c>
      <c r="D7" s="111">
        <v>42.3</v>
      </c>
      <c r="E7" s="111">
        <v>125.9</v>
      </c>
      <c r="F7" s="111">
        <v>82.12</v>
      </c>
      <c r="G7" s="112">
        <v>187.57</v>
      </c>
      <c r="H7" s="111">
        <v>76.33</v>
      </c>
      <c r="I7" s="111">
        <v>64.22</v>
      </c>
      <c r="J7" s="111">
        <v>30.2</v>
      </c>
      <c r="K7" s="111">
        <v>-46.13</v>
      </c>
      <c r="L7" s="112">
        <v>-60.43</v>
      </c>
      <c r="M7" s="111">
        <v>0</v>
      </c>
      <c r="N7" s="111">
        <v>0</v>
      </c>
      <c r="O7" s="111">
        <v>89.78</v>
      </c>
      <c r="P7" s="111">
        <v>89.78</v>
      </c>
      <c r="Q7" s="112">
        <v>0</v>
      </c>
    </row>
    <row r="8" spans="1:18" ht="13.5" x14ac:dyDescent="0.2">
      <c r="A8" s="110">
        <v>3</v>
      </c>
      <c r="B8" s="110" t="s">
        <v>14</v>
      </c>
      <c r="C8" s="111">
        <v>0</v>
      </c>
      <c r="D8" s="111">
        <v>0</v>
      </c>
      <c r="E8" s="111">
        <v>0</v>
      </c>
      <c r="F8" s="111">
        <v>0</v>
      </c>
      <c r="G8" s="112">
        <v>0</v>
      </c>
      <c r="H8" s="111">
        <v>0</v>
      </c>
      <c r="I8" s="111">
        <v>0</v>
      </c>
      <c r="J8" s="111">
        <v>0</v>
      </c>
      <c r="K8" s="111">
        <v>0</v>
      </c>
      <c r="L8" s="112">
        <v>0</v>
      </c>
      <c r="M8" s="111">
        <v>0</v>
      </c>
      <c r="N8" s="111">
        <v>0</v>
      </c>
      <c r="O8" s="111">
        <v>0</v>
      </c>
      <c r="P8" s="111">
        <v>0</v>
      </c>
      <c r="Q8" s="112">
        <v>0</v>
      </c>
    </row>
    <row r="9" spans="1:18" ht="13.5" x14ac:dyDescent="0.2">
      <c r="A9" s="110">
        <v>4</v>
      </c>
      <c r="B9" s="110" t="s">
        <v>15</v>
      </c>
      <c r="C9" s="111">
        <v>0</v>
      </c>
      <c r="D9" s="111">
        <v>0</v>
      </c>
      <c r="E9" s="111">
        <v>0</v>
      </c>
      <c r="F9" s="111">
        <v>0</v>
      </c>
      <c r="G9" s="112">
        <v>0</v>
      </c>
      <c r="H9" s="111">
        <v>0</v>
      </c>
      <c r="I9" s="111">
        <v>0</v>
      </c>
      <c r="J9" s="111">
        <v>0</v>
      </c>
      <c r="K9" s="111">
        <v>0</v>
      </c>
      <c r="L9" s="112">
        <v>0</v>
      </c>
      <c r="M9" s="111">
        <v>0</v>
      </c>
      <c r="N9" s="111">
        <v>0</v>
      </c>
      <c r="O9" s="111">
        <v>0</v>
      </c>
      <c r="P9" s="111">
        <v>0</v>
      </c>
      <c r="Q9" s="112">
        <v>0</v>
      </c>
    </row>
    <row r="10" spans="1:18" ht="13.5" x14ac:dyDescent="0.2">
      <c r="A10" s="110">
        <v>5</v>
      </c>
      <c r="B10" s="110" t="s">
        <v>16</v>
      </c>
      <c r="C10" s="111">
        <v>0</v>
      </c>
      <c r="D10" s="111">
        <v>0</v>
      </c>
      <c r="E10" s="111">
        <v>0</v>
      </c>
      <c r="F10" s="111">
        <v>0</v>
      </c>
      <c r="G10" s="112">
        <v>0</v>
      </c>
      <c r="H10" s="111">
        <v>7.45</v>
      </c>
      <c r="I10" s="111">
        <v>0</v>
      </c>
      <c r="J10" s="111">
        <v>0</v>
      </c>
      <c r="K10" s="111">
        <v>-7.45</v>
      </c>
      <c r="L10" s="112">
        <v>-100</v>
      </c>
      <c r="M10" s="111">
        <v>0</v>
      </c>
      <c r="N10" s="111">
        <v>0</v>
      </c>
      <c r="O10" s="111">
        <v>0</v>
      </c>
      <c r="P10" s="111">
        <v>0</v>
      </c>
      <c r="Q10" s="112">
        <v>0</v>
      </c>
    </row>
    <row r="11" spans="1:18" ht="13.5" x14ac:dyDescent="0.2">
      <c r="A11" s="110">
        <v>6</v>
      </c>
      <c r="B11" s="110" t="s">
        <v>17</v>
      </c>
      <c r="C11" s="111">
        <v>5.48</v>
      </c>
      <c r="D11" s="111">
        <v>4.2699999999999996</v>
      </c>
      <c r="E11" s="111">
        <v>6.38</v>
      </c>
      <c r="F11" s="111">
        <v>0.9</v>
      </c>
      <c r="G11" s="112">
        <v>16.420000000000002</v>
      </c>
      <c r="H11" s="111">
        <v>3.75</v>
      </c>
      <c r="I11" s="111">
        <v>18.399999999999999</v>
      </c>
      <c r="J11" s="111">
        <v>16.989999999999998</v>
      </c>
      <c r="K11" s="111">
        <v>13.24</v>
      </c>
      <c r="L11" s="112">
        <v>353.07</v>
      </c>
      <c r="M11" s="111">
        <v>0</v>
      </c>
      <c r="N11" s="111">
        <v>0</v>
      </c>
      <c r="O11" s="111">
        <v>0</v>
      </c>
      <c r="P11" s="111">
        <v>0</v>
      </c>
      <c r="Q11" s="112">
        <v>0</v>
      </c>
    </row>
    <row r="12" spans="1:18" ht="13.5" x14ac:dyDescent="0.2">
      <c r="A12" s="110">
        <v>7</v>
      </c>
      <c r="B12" s="110" t="s">
        <v>18</v>
      </c>
      <c r="C12" s="111">
        <v>857.29</v>
      </c>
      <c r="D12" s="111">
        <v>0</v>
      </c>
      <c r="E12" s="111">
        <v>0</v>
      </c>
      <c r="F12" s="111">
        <v>-857.29</v>
      </c>
      <c r="G12" s="112">
        <v>-100</v>
      </c>
      <c r="H12" s="111">
        <v>0</v>
      </c>
      <c r="I12" s="111">
        <v>0</v>
      </c>
      <c r="J12" s="111">
        <v>0</v>
      </c>
      <c r="K12" s="111">
        <v>0</v>
      </c>
      <c r="L12" s="112">
        <v>0</v>
      </c>
      <c r="M12" s="111">
        <v>0</v>
      </c>
      <c r="N12" s="111">
        <v>0</v>
      </c>
      <c r="O12" s="111">
        <v>0</v>
      </c>
      <c r="P12" s="111">
        <v>0</v>
      </c>
      <c r="Q12" s="112">
        <v>0</v>
      </c>
    </row>
    <row r="13" spans="1:18" ht="13.5" x14ac:dyDescent="0.2">
      <c r="A13" s="110">
        <v>8</v>
      </c>
      <c r="B13" s="110" t="s">
        <v>19</v>
      </c>
      <c r="C13" s="111">
        <v>502.4</v>
      </c>
      <c r="D13" s="111">
        <v>467.5</v>
      </c>
      <c r="E13" s="111">
        <v>531.23</v>
      </c>
      <c r="F13" s="111">
        <v>28.83</v>
      </c>
      <c r="G13" s="112">
        <v>5.74</v>
      </c>
      <c r="H13" s="111">
        <v>472.02</v>
      </c>
      <c r="I13" s="111">
        <v>358</v>
      </c>
      <c r="J13" s="111">
        <v>404.15</v>
      </c>
      <c r="K13" s="111">
        <v>-67.87</v>
      </c>
      <c r="L13" s="112">
        <v>-14.38</v>
      </c>
      <c r="M13" s="111">
        <v>949.81</v>
      </c>
      <c r="N13" s="111">
        <v>997.3</v>
      </c>
      <c r="O13" s="111">
        <v>401.01</v>
      </c>
      <c r="P13" s="111">
        <v>-548.79999999999995</v>
      </c>
      <c r="Q13" s="112">
        <v>-57.78</v>
      </c>
    </row>
    <row r="14" spans="1:18" ht="13.5" x14ac:dyDescent="0.2">
      <c r="A14" s="110">
        <v>9</v>
      </c>
      <c r="B14" s="110" t="s">
        <v>20</v>
      </c>
      <c r="C14" s="111">
        <v>0</v>
      </c>
      <c r="D14" s="111">
        <v>0</v>
      </c>
      <c r="E14" s="111">
        <v>0</v>
      </c>
      <c r="F14" s="111">
        <v>0</v>
      </c>
      <c r="G14" s="112">
        <v>0</v>
      </c>
      <c r="H14" s="111">
        <v>0</v>
      </c>
      <c r="I14" s="111">
        <v>0</v>
      </c>
      <c r="J14" s="111">
        <v>0</v>
      </c>
      <c r="K14" s="111">
        <v>0</v>
      </c>
      <c r="L14" s="112">
        <v>0</v>
      </c>
      <c r="M14" s="111">
        <v>0</v>
      </c>
      <c r="N14" s="111">
        <v>0</v>
      </c>
      <c r="O14" s="111">
        <v>0</v>
      </c>
      <c r="P14" s="111">
        <v>0</v>
      </c>
      <c r="Q14" s="112">
        <v>0</v>
      </c>
    </row>
    <row r="15" spans="1:18" ht="13.5" x14ac:dyDescent="0.2">
      <c r="A15" s="110">
        <v>10</v>
      </c>
      <c r="B15" s="110" t="s">
        <v>21</v>
      </c>
      <c r="C15" s="111">
        <v>0</v>
      </c>
      <c r="D15" s="111">
        <v>0</v>
      </c>
      <c r="E15" s="111">
        <v>0</v>
      </c>
      <c r="F15" s="111">
        <v>0</v>
      </c>
      <c r="G15" s="112">
        <v>0</v>
      </c>
      <c r="H15" s="111">
        <v>135.26</v>
      </c>
      <c r="I15" s="111">
        <v>0</v>
      </c>
      <c r="J15" s="111">
        <v>0</v>
      </c>
      <c r="K15" s="111">
        <v>-135.26</v>
      </c>
      <c r="L15" s="112">
        <v>-100</v>
      </c>
      <c r="M15" s="111">
        <v>0</v>
      </c>
      <c r="N15" s="111">
        <v>0</v>
      </c>
      <c r="O15" s="111">
        <v>0</v>
      </c>
      <c r="P15" s="111">
        <v>0</v>
      </c>
      <c r="Q15" s="112">
        <v>0</v>
      </c>
    </row>
    <row r="16" spans="1:18" ht="13.5" x14ac:dyDescent="0.2">
      <c r="A16" s="110">
        <v>11</v>
      </c>
      <c r="B16" s="110" t="s">
        <v>22</v>
      </c>
      <c r="C16" s="111">
        <v>410.23</v>
      </c>
      <c r="D16" s="111">
        <v>0</v>
      </c>
      <c r="E16" s="111">
        <v>0</v>
      </c>
      <c r="F16" s="111">
        <v>-410.23</v>
      </c>
      <c r="G16" s="112">
        <v>-100</v>
      </c>
      <c r="H16" s="111">
        <v>247.11</v>
      </c>
      <c r="I16" s="111">
        <v>175.53</v>
      </c>
      <c r="J16" s="111">
        <v>0</v>
      </c>
      <c r="K16" s="111">
        <v>-247.11</v>
      </c>
      <c r="L16" s="112">
        <v>-100</v>
      </c>
      <c r="M16" s="111">
        <v>0</v>
      </c>
      <c r="N16" s="111">
        <v>0</v>
      </c>
      <c r="O16" s="111">
        <v>0</v>
      </c>
      <c r="P16" s="111">
        <v>0</v>
      </c>
      <c r="Q16" s="112">
        <v>0</v>
      </c>
    </row>
    <row r="17" spans="1:17" ht="13.5" x14ac:dyDescent="0.2">
      <c r="A17" s="110">
        <v>12</v>
      </c>
      <c r="B17" s="110" t="s">
        <v>23</v>
      </c>
      <c r="C17" s="111">
        <v>0</v>
      </c>
      <c r="D17" s="111">
        <v>0</v>
      </c>
      <c r="E17" s="111">
        <v>0</v>
      </c>
      <c r="F17" s="111">
        <v>0</v>
      </c>
      <c r="G17" s="112">
        <v>0</v>
      </c>
      <c r="H17" s="111">
        <v>0</v>
      </c>
      <c r="I17" s="111">
        <v>0</v>
      </c>
      <c r="J17" s="111">
        <v>0</v>
      </c>
      <c r="K17" s="111">
        <v>0</v>
      </c>
      <c r="L17" s="112">
        <v>0</v>
      </c>
      <c r="M17" s="111">
        <v>0</v>
      </c>
      <c r="N17" s="111">
        <v>0</v>
      </c>
      <c r="O17" s="111">
        <v>0</v>
      </c>
      <c r="P17" s="111">
        <v>0</v>
      </c>
      <c r="Q17" s="112">
        <v>0</v>
      </c>
    </row>
    <row r="18" spans="1:17" ht="13.5" x14ac:dyDescent="0.2">
      <c r="A18" s="110">
        <v>13</v>
      </c>
      <c r="B18" s="110" t="s">
        <v>24</v>
      </c>
      <c r="C18" s="111">
        <v>278.58</v>
      </c>
      <c r="D18" s="111">
        <v>169</v>
      </c>
      <c r="E18" s="111">
        <v>169</v>
      </c>
      <c r="F18" s="111">
        <v>-109.58</v>
      </c>
      <c r="G18" s="112">
        <v>-39.340000000000003</v>
      </c>
      <c r="H18" s="111">
        <v>0</v>
      </c>
      <c r="I18" s="111">
        <v>66</v>
      </c>
      <c r="J18" s="111">
        <v>66</v>
      </c>
      <c r="K18" s="111">
        <v>66</v>
      </c>
      <c r="L18" s="112">
        <v>0</v>
      </c>
      <c r="M18" s="111">
        <v>0</v>
      </c>
      <c r="N18" s="111">
        <v>8.68</v>
      </c>
      <c r="O18" s="111">
        <v>11.29</v>
      </c>
      <c r="P18" s="111">
        <v>11.29</v>
      </c>
      <c r="Q18" s="112">
        <v>0</v>
      </c>
    </row>
    <row r="19" spans="1:17" ht="13.5" x14ac:dyDescent="0.2">
      <c r="A19" s="110">
        <v>14</v>
      </c>
      <c r="B19" s="110" t="s">
        <v>25</v>
      </c>
      <c r="C19" s="111">
        <v>0</v>
      </c>
      <c r="D19" s="111">
        <v>0</v>
      </c>
      <c r="E19" s="111">
        <v>0</v>
      </c>
      <c r="F19" s="111">
        <v>0</v>
      </c>
      <c r="G19" s="112">
        <v>0</v>
      </c>
      <c r="H19" s="111">
        <v>0</v>
      </c>
      <c r="I19" s="111">
        <v>0</v>
      </c>
      <c r="J19" s="111">
        <v>270.95999999999998</v>
      </c>
      <c r="K19" s="111">
        <v>270.95999999999998</v>
      </c>
      <c r="L19" s="112">
        <v>0</v>
      </c>
      <c r="M19" s="111">
        <v>0</v>
      </c>
      <c r="N19" s="111">
        <v>0</v>
      </c>
      <c r="O19" s="111">
        <v>0</v>
      </c>
      <c r="P19" s="111">
        <v>0</v>
      </c>
      <c r="Q19" s="112">
        <v>0</v>
      </c>
    </row>
    <row r="20" spans="1:17" ht="13.5" x14ac:dyDescent="0.2">
      <c r="A20" s="110">
        <v>15</v>
      </c>
      <c r="B20" s="110" t="s">
        <v>26</v>
      </c>
      <c r="C20" s="111">
        <v>0</v>
      </c>
      <c r="D20" s="111">
        <v>0</v>
      </c>
      <c r="E20" s="111">
        <v>0</v>
      </c>
      <c r="F20" s="111">
        <v>0</v>
      </c>
      <c r="G20" s="112">
        <v>0</v>
      </c>
      <c r="H20" s="111">
        <v>0</v>
      </c>
      <c r="I20" s="111">
        <v>0</v>
      </c>
      <c r="J20" s="111">
        <v>0</v>
      </c>
      <c r="K20" s="111">
        <v>0</v>
      </c>
      <c r="L20" s="112">
        <v>0</v>
      </c>
      <c r="M20" s="111">
        <v>0</v>
      </c>
      <c r="N20" s="111">
        <v>0</v>
      </c>
      <c r="O20" s="111">
        <v>0</v>
      </c>
      <c r="P20" s="111">
        <v>0</v>
      </c>
      <c r="Q20" s="112">
        <v>0</v>
      </c>
    </row>
    <row r="21" spans="1:17" ht="13.5" x14ac:dyDescent="0.2">
      <c r="A21" s="110">
        <v>16</v>
      </c>
      <c r="B21" s="110" t="s">
        <v>27</v>
      </c>
      <c r="C21" s="111">
        <v>401.24</v>
      </c>
      <c r="D21" s="111">
        <v>395</v>
      </c>
      <c r="E21" s="111">
        <v>489.63</v>
      </c>
      <c r="F21" s="111">
        <v>88.39</v>
      </c>
      <c r="G21" s="112">
        <v>22.03</v>
      </c>
      <c r="H21" s="111">
        <v>0</v>
      </c>
      <c r="I21" s="111">
        <v>0</v>
      </c>
      <c r="J21" s="111">
        <v>0</v>
      </c>
      <c r="K21" s="111">
        <v>0</v>
      </c>
      <c r="L21" s="112">
        <v>0</v>
      </c>
      <c r="M21" s="111">
        <v>0</v>
      </c>
      <c r="N21" s="111">
        <v>0</v>
      </c>
      <c r="O21" s="111">
        <v>0</v>
      </c>
      <c r="P21" s="111">
        <v>0</v>
      </c>
      <c r="Q21" s="112">
        <v>0</v>
      </c>
    </row>
    <row r="22" spans="1:17" ht="13.5" x14ac:dyDescent="0.2">
      <c r="A22" s="110">
        <v>17</v>
      </c>
      <c r="B22" s="110" t="s">
        <v>28</v>
      </c>
      <c r="C22" s="111">
        <v>0</v>
      </c>
      <c r="D22" s="111">
        <v>0</v>
      </c>
      <c r="E22" s="111">
        <v>0</v>
      </c>
      <c r="F22" s="111">
        <v>0</v>
      </c>
      <c r="G22" s="112">
        <v>0</v>
      </c>
      <c r="H22" s="111">
        <v>0</v>
      </c>
      <c r="I22" s="111">
        <v>0</v>
      </c>
      <c r="J22" s="111">
        <v>0</v>
      </c>
      <c r="K22" s="111">
        <v>0</v>
      </c>
      <c r="L22" s="112">
        <v>0</v>
      </c>
      <c r="M22" s="111">
        <v>0</v>
      </c>
      <c r="N22" s="111">
        <v>0</v>
      </c>
      <c r="O22" s="111">
        <v>0</v>
      </c>
      <c r="P22" s="111">
        <v>0</v>
      </c>
      <c r="Q22" s="112">
        <v>0</v>
      </c>
    </row>
    <row r="23" spans="1:17" ht="13.5" x14ac:dyDescent="0.2">
      <c r="A23" s="110">
        <v>18</v>
      </c>
      <c r="B23" s="110" t="s">
        <v>29</v>
      </c>
      <c r="C23" s="111">
        <v>36.33</v>
      </c>
      <c r="D23" s="111">
        <v>1.66</v>
      </c>
      <c r="E23" s="111">
        <v>41.28</v>
      </c>
      <c r="F23" s="111">
        <v>4.95</v>
      </c>
      <c r="G23" s="112">
        <v>13.63</v>
      </c>
      <c r="H23" s="111">
        <v>0</v>
      </c>
      <c r="I23" s="111">
        <v>0</v>
      </c>
      <c r="J23" s="111">
        <v>0</v>
      </c>
      <c r="K23" s="111">
        <v>0</v>
      </c>
      <c r="L23" s="112">
        <v>0</v>
      </c>
      <c r="M23" s="111">
        <v>0</v>
      </c>
      <c r="N23" s="111">
        <v>0</v>
      </c>
      <c r="O23" s="111">
        <v>0</v>
      </c>
      <c r="P23" s="111">
        <v>0</v>
      </c>
      <c r="Q23" s="112">
        <v>0</v>
      </c>
    </row>
    <row r="24" spans="1:17" ht="13.5" x14ac:dyDescent="0.2">
      <c r="A24" s="110">
        <v>19</v>
      </c>
      <c r="B24" s="110" t="s">
        <v>30</v>
      </c>
      <c r="C24" s="111">
        <v>158.32</v>
      </c>
      <c r="D24" s="111">
        <v>965.19</v>
      </c>
      <c r="E24" s="111">
        <v>646.72</v>
      </c>
      <c r="F24" s="111">
        <v>488.4</v>
      </c>
      <c r="G24" s="112">
        <v>308.49</v>
      </c>
      <c r="H24" s="111">
        <v>4266.79</v>
      </c>
      <c r="I24" s="111">
        <v>4167.8900000000003</v>
      </c>
      <c r="J24" s="111">
        <v>1513</v>
      </c>
      <c r="K24" s="111">
        <v>-2753.79</v>
      </c>
      <c r="L24" s="112">
        <v>-64.540000000000006</v>
      </c>
      <c r="M24" s="111">
        <v>888.56</v>
      </c>
      <c r="N24" s="111">
        <v>0</v>
      </c>
      <c r="O24" s="111">
        <v>0</v>
      </c>
      <c r="P24" s="111">
        <v>-888.56</v>
      </c>
      <c r="Q24" s="112">
        <v>-100</v>
      </c>
    </row>
    <row r="25" spans="1:17" ht="13.5" x14ac:dyDescent="0.2">
      <c r="A25" s="110">
        <v>20</v>
      </c>
      <c r="B25" s="110" t="s">
        <v>31</v>
      </c>
      <c r="C25" s="111">
        <v>36.130000000000003</v>
      </c>
      <c r="D25" s="111">
        <v>0</v>
      </c>
      <c r="E25" s="111">
        <v>0</v>
      </c>
      <c r="F25" s="111">
        <v>-36.130000000000003</v>
      </c>
      <c r="G25" s="112">
        <v>-100</v>
      </c>
      <c r="H25" s="111">
        <v>0</v>
      </c>
      <c r="I25" s="111">
        <v>0</v>
      </c>
      <c r="J25" s="111">
        <v>0</v>
      </c>
      <c r="K25" s="111">
        <v>0</v>
      </c>
      <c r="L25" s="112">
        <v>0</v>
      </c>
      <c r="M25" s="111">
        <v>0</v>
      </c>
      <c r="N25" s="111">
        <v>0</v>
      </c>
      <c r="O25" s="111">
        <v>0</v>
      </c>
      <c r="P25" s="111">
        <v>0</v>
      </c>
      <c r="Q25" s="112">
        <v>0</v>
      </c>
    </row>
    <row r="26" spans="1:17" ht="13.5" x14ac:dyDescent="0.2">
      <c r="A26" s="110">
        <v>21</v>
      </c>
      <c r="B26" s="110" t="s">
        <v>32</v>
      </c>
      <c r="C26" s="111">
        <v>4.6500000000000004</v>
      </c>
      <c r="D26" s="111">
        <v>0</v>
      </c>
      <c r="E26" s="111">
        <v>19.8</v>
      </c>
      <c r="F26" s="111">
        <v>15.15</v>
      </c>
      <c r="G26" s="112">
        <v>325.81</v>
      </c>
      <c r="H26" s="111">
        <v>0</v>
      </c>
      <c r="I26" s="111">
        <v>0</v>
      </c>
      <c r="J26" s="111">
        <v>0</v>
      </c>
      <c r="K26" s="111">
        <v>0</v>
      </c>
      <c r="L26" s="112">
        <v>0</v>
      </c>
      <c r="M26" s="111">
        <v>0</v>
      </c>
      <c r="N26" s="111">
        <v>0</v>
      </c>
      <c r="O26" s="111">
        <v>0</v>
      </c>
      <c r="P26" s="111">
        <v>0</v>
      </c>
      <c r="Q26" s="112">
        <v>0</v>
      </c>
    </row>
    <row r="27" spans="1:17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3.63</v>
      </c>
      <c r="F27" s="111">
        <v>3.63</v>
      </c>
      <c r="G27" s="112">
        <v>0</v>
      </c>
      <c r="H27" s="111">
        <v>0</v>
      </c>
      <c r="I27" s="111">
        <v>0</v>
      </c>
      <c r="J27" s="111">
        <v>0</v>
      </c>
      <c r="K27" s="111">
        <v>0</v>
      </c>
      <c r="L27" s="112">
        <v>0</v>
      </c>
      <c r="M27" s="111">
        <v>0</v>
      </c>
      <c r="N27" s="111">
        <v>0</v>
      </c>
      <c r="O27" s="111">
        <v>5.91</v>
      </c>
      <c r="P27" s="111">
        <v>5.91</v>
      </c>
      <c r="Q27" s="112">
        <v>0</v>
      </c>
    </row>
    <row r="28" spans="1:17" ht="13.5" x14ac:dyDescent="0.2">
      <c r="A28" s="110">
        <v>23</v>
      </c>
      <c r="B28" s="110" t="s">
        <v>34</v>
      </c>
      <c r="C28" s="111">
        <v>0</v>
      </c>
      <c r="D28" s="111">
        <v>0</v>
      </c>
      <c r="E28" s="111">
        <v>0</v>
      </c>
      <c r="F28" s="111">
        <v>0</v>
      </c>
      <c r="G28" s="112">
        <v>0</v>
      </c>
      <c r="H28" s="111">
        <v>0</v>
      </c>
      <c r="I28" s="111">
        <v>0</v>
      </c>
      <c r="J28" s="111">
        <v>0</v>
      </c>
      <c r="K28" s="111">
        <v>0</v>
      </c>
      <c r="L28" s="112">
        <v>0</v>
      </c>
      <c r="M28" s="111">
        <v>0</v>
      </c>
      <c r="N28" s="111">
        <v>0</v>
      </c>
      <c r="O28" s="111">
        <v>0</v>
      </c>
      <c r="P28" s="111">
        <v>0</v>
      </c>
      <c r="Q28" s="112">
        <v>0</v>
      </c>
    </row>
    <row r="29" spans="1:17" ht="13.5" x14ac:dyDescent="0.2">
      <c r="A29" s="110">
        <v>24</v>
      </c>
      <c r="B29" s="110" t="s">
        <v>35</v>
      </c>
      <c r="C29" s="111">
        <v>211.5</v>
      </c>
      <c r="D29" s="111">
        <v>0</v>
      </c>
      <c r="E29" s="111">
        <v>0</v>
      </c>
      <c r="F29" s="111">
        <v>-211.5</v>
      </c>
      <c r="G29" s="112">
        <v>-100</v>
      </c>
      <c r="H29" s="111">
        <v>11.25</v>
      </c>
      <c r="I29" s="111">
        <v>0</v>
      </c>
      <c r="J29" s="111">
        <v>0</v>
      </c>
      <c r="K29" s="111">
        <v>-11.25</v>
      </c>
      <c r="L29" s="112">
        <v>-100</v>
      </c>
      <c r="M29" s="111">
        <v>0</v>
      </c>
      <c r="N29" s="111">
        <v>0</v>
      </c>
      <c r="O29" s="111">
        <v>0</v>
      </c>
      <c r="P29" s="111">
        <v>0</v>
      </c>
      <c r="Q29" s="112">
        <v>0</v>
      </c>
    </row>
    <row r="30" spans="1:17" ht="13.5" x14ac:dyDescent="0.2">
      <c r="A30" s="110">
        <v>25</v>
      </c>
      <c r="B30" s="110" t="s">
        <v>36</v>
      </c>
      <c r="C30" s="111">
        <v>0</v>
      </c>
      <c r="D30" s="111">
        <v>0</v>
      </c>
      <c r="E30" s="111">
        <v>0</v>
      </c>
      <c r="F30" s="111">
        <v>0</v>
      </c>
      <c r="G30" s="112">
        <v>0</v>
      </c>
      <c r="H30" s="111">
        <v>0</v>
      </c>
      <c r="I30" s="111">
        <v>0</v>
      </c>
      <c r="J30" s="111">
        <v>0</v>
      </c>
      <c r="K30" s="111">
        <v>0</v>
      </c>
      <c r="L30" s="112">
        <v>0</v>
      </c>
      <c r="M30" s="111">
        <v>0</v>
      </c>
      <c r="N30" s="111">
        <v>0</v>
      </c>
      <c r="O30" s="111">
        <v>0</v>
      </c>
      <c r="P30" s="111">
        <v>0</v>
      </c>
      <c r="Q30" s="112">
        <v>0</v>
      </c>
    </row>
    <row r="31" spans="1:17" ht="13.5" x14ac:dyDescent="0.2">
      <c r="A31" s="110">
        <v>26</v>
      </c>
      <c r="B31" s="110" t="s">
        <v>37</v>
      </c>
      <c r="C31" s="111">
        <v>0</v>
      </c>
      <c r="D31" s="111">
        <v>0</v>
      </c>
      <c r="E31" s="111">
        <v>0</v>
      </c>
      <c r="F31" s="111">
        <v>0</v>
      </c>
      <c r="G31" s="112">
        <v>0</v>
      </c>
      <c r="H31" s="111">
        <v>0</v>
      </c>
      <c r="I31" s="111">
        <v>0</v>
      </c>
      <c r="J31" s="111">
        <v>0</v>
      </c>
      <c r="K31" s="111">
        <v>0</v>
      </c>
      <c r="L31" s="112">
        <v>0</v>
      </c>
      <c r="M31" s="111">
        <v>0</v>
      </c>
      <c r="N31" s="111">
        <v>0</v>
      </c>
      <c r="O31" s="111">
        <v>0</v>
      </c>
      <c r="P31" s="111">
        <v>0</v>
      </c>
      <c r="Q31" s="112">
        <v>0</v>
      </c>
    </row>
    <row r="32" spans="1:17" ht="13.5" x14ac:dyDescent="0.2">
      <c r="A32" s="110">
        <v>27</v>
      </c>
      <c r="B32" s="110" t="s">
        <v>38</v>
      </c>
      <c r="C32" s="111">
        <v>32.090000000000003</v>
      </c>
      <c r="D32" s="111">
        <v>95.02</v>
      </c>
      <c r="E32" s="111">
        <v>100.23</v>
      </c>
      <c r="F32" s="111">
        <v>68.14</v>
      </c>
      <c r="G32" s="112">
        <v>212.34</v>
      </c>
      <c r="H32" s="111">
        <v>5.75</v>
      </c>
      <c r="I32" s="111">
        <v>21.4</v>
      </c>
      <c r="J32" s="111">
        <v>28.52</v>
      </c>
      <c r="K32" s="111">
        <v>22.77</v>
      </c>
      <c r="L32" s="112">
        <v>396</v>
      </c>
      <c r="M32" s="111">
        <v>0</v>
      </c>
      <c r="N32" s="111">
        <v>0</v>
      </c>
      <c r="O32" s="111">
        <v>0</v>
      </c>
      <c r="P32" s="111">
        <v>0</v>
      </c>
      <c r="Q32" s="112">
        <v>0</v>
      </c>
    </row>
    <row r="33" spans="1:17" ht="13.5" x14ac:dyDescent="0.2">
      <c r="A33" s="14"/>
      <c r="B33" s="14" t="s">
        <v>39</v>
      </c>
      <c r="C33" s="16">
        <f>SUM(C6:C32)</f>
        <v>3791.4500000000007</v>
      </c>
      <c r="D33" s="16">
        <f>SUM(D6:D32)</f>
        <v>3415.25</v>
      </c>
      <c r="E33" s="16">
        <f>SUM(E6:E32)</f>
        <v>3449.110000000001</v>
      </c>
      <c r="F33" s="16">
        <f>+(E33-C33)</f>
        <v>-342.33999999999969</v>
      </c>
      <c r="G33" s="32">
        <f>IF(C33=0,"",(E33-C33)/C33*100)</f>
        <v>-9.029263210644995</v>
      </c>
      <c r="H33" s="16">
        <f>SUM(H6:H32)</f>
        <v>5682.47</v>
      </c>
      <c r="I33" s="16">
        <f>SUM(I6:I32)</f>
        <v>6281.4400000000005</v>
      </c>
      <c r="J33" s="16">
        <f>SUM(J6:J32)</f>
        <v>3149.73</v>
      </c>
      <c r="K33" s="16">
        <f>+(J33-H33)</f>
        <v>-2532.7400000000002</v>
      </c>
      <c r="L33" s="32">
        <f>IF(H33=0,"",(J33-H33)/H33*100)</f>
        <v>-44.571110802168775</v>
      </c>
      <c r="M33" s="16">
        <f>SUM(M6:M32)</f>
        <v>1838.37</v>
      </c>
      <c r="N33" s="16">
        <f>SUM(N6:N32)</f>
        <v>1005.9799999999999</v>
      </c>
      <c r="O33" s="16">
        <f>SUM(O6:O32)</f>
        <v>507.99</v>
      </c>
      <c r="P33" s="16">
        <f>+(O33-M33)</f>
        <v>-1330.3799999999999</v>
      </c>
      <c r="Q33" s="32">
        <f>IF(M33=0,"",(O33-M33)/M33*100)</f>
        <v>-72.367368919205603</v>
      </c>
    </row>
    <row r="34" spans="1:17" ht="13.5" x14ac:dyDescent="0.2">
      <c r="A34" s="110">
        <v>28</v>
      </c>
      <c r="B34" s="110" t="s">
        <v>40</v>
      </c>
      <c r="C34" s="111">
        <v>0</v>
      </c>
      <c r="D34" s="111">
        <v>0</v>
      </c>
      <c r="E34" s="111">
        <v>0</v>
      </c>
      <c r="F34" s="111">
        <v>0</v>
      </c>
      <c r="G34" s="112">
        <v>0</v>
      </c>
      <c r="H34" s="111">
        <v>873.84</v>
      </c>
      <c r="I34" s="111">
        <v>0</v>
      </c>
      <c r="J34" s="111">
        <v>0</v>
      </c>
      <c r="K34" s="111">
        <v>-873.84</v>
      </c>
      <c r="L34" s="112">
        <v>-100</v>
      </c>
      <c r="M34" s="111">
        <v>0</v>
      </c>
      <c r="N34" s="111">
        <v>0</v>
      </c>
      <c r="O34" s="111">
        <v>0</v>
      </c>
      <c r="P34" s="111">
        <v>0</v>
      </c>
      <c r="Q34" s="112">
        <v>0</v>
      </c>
    </row>
    <row r="35" spans="1:17" ht="13.5" x14ac:dyDescent="0.2">
      <c r="A35" s="110">
        <v>29</v>
      </c>
      <c r="B35" s="110" t="s">
        <v>41</v>
      </c>
      <c r="C35" s="111">
        <v>0</v>
      </c>
      <c r="D35" s="111">
        <v>19.45</v>
      </c>
      <c r="E35" s="111">
        <v>52</v>
      </c>
      <c r="F35" s="111">
        <v>52</v>
      </c>
      <c r="G35" s="112">
        <v>0</v>
      </c>
      <c r="H35" s="111">
        <v>0</v>
      </c>
      <c r="I35" s="111">
        <v>0</v>
      </c>
      <c r="J35" s="111">
        <v>3.5</v>
      </c>
      <c r="K35" s="111">
        <v>3.5</v>
      </c>
      <c r="L35" s="112">
        <v>0</v>
      </c>
      <c r="M35" s="111">
        <v>0</v>
      </c>
      <c r="N35" s="111">
        <v>0</v>
      </c>
      <c r="O35" s="111">
        <v>0</v>
      </c>
      <c r="P35" s="111">
        <v>0</v>
      </c>
      <c r="Q35" s="112">
        <v>0</v>
      </c>
    </row>
    <row r="36" spans="1:17" ht="13.5" x14ac:dyDescent="0.2">
      <c r="A36" s="110">
        <v>30</v>
      </c>
      <c r="B36" s="110" t="s">
        <v>42</v>
      </c>
      <c r="C36" s="111">
        <v>0</v>
      </c>
      <c r="D36" s="111">
        <v>0</v>
      </c>
      <c r="E36" s="111">
        <v>0</v>
      </c>
      <c r="F36" s="111">
        <v>0</v>
      </c>
      <c r="G36" s="112">
        <v>0</v>
      </c>
      <c r="H36" s="111">
        <v>0</v>
      </c>
      <c r="I36" s="111">
        <v>0</v>
      </c>
      <c r="J36" s="111">
        <v>0</v>
      </c>
      <c r="K36" s="111">
        <v>0</v>
      </c>
      <c r="L36" s="112">
        <v>0</v>
      </c>
      <c r="M36" s="111">
        <v>0</v>
      </c>
      <c r="N36" s="111">
        <v>0</v>
      </c>
      <c r="O36" s="111">
        <v>0</v>
      </c>
      <c r="P36" s="111">
        <v>0</v>
      </c>
      <c r="Q36" s="112">
        <v>0</v>
      </c>
    </row>
    <row r="37" spans="1:17" ht="13.5" x14ac:dyDescent="0.2">
      <c r="A37" s="110">
        <v>31</v>
      </c>
      <c r="B37" s="110" t="s">
        <v>43</v>
      </c>
      <c r="C37" s="111">
        <v>0</v>
      </c>
      <c r="D37" s="111">
        <v>0</v>
      </c>
      <c r="E37" s="111">
        <v>0</v>
      </c>
      <c r="F37" s="111">
        <v>0</v>
      </c>
      <c r="G37" s="112">
        <v>0</v>
      </c>
      <c r="H37" s="111">
        <v>0</v>
      </c>
      <c r="I37" s="111">
        <v>0</v>
      </c>
      <c r="J37" s="111">
        <v>0</v>
      </c>
      <c r="K37" s="111">
        <v>0</v>
      </c>
      <c r="L37" s="112">
        <v>0</v>
      </c>
      <c r="M37" s="111">
        <v>0</v>
      </c>
      <c r="N37" s="111">
        <v>0</v>
      </c>
      <c r="O37" s="111">
        <v>0</v>
      </c>
      <c r="P37" s="111">
        <v>0</v>
      </c>
      <c r="Q37" s="112">
        <v>0</v>
      </c>
    </row>
    <row r="38" spans="1:17" ht="13.5" x14ac:dyDescent="0.2">
      <c r="A38" s="110">
        <v>32</v>
      </c>
      <c r="B38" s="110" t="s">
        <v>44</v>
      </c>
      <c r="C38" s="111">
        <v>0</v>
      </c>
      <c r="D38" s="111">
        <v>0</v>
      </c>
      <c r="E38" s="111">
        <v>20.3</v>
      </c>
      <c r="F38" s="111">
        <v>20.3</v>
      </c>
      <c r="G38" s="112">
        <v>0</v>
      </c>
      <c r="H38" s="111">
        <v>0</v>
      </c>
      <c r="I38" s="111">
        <v>0</v>
      </c>
      <c r="J38" s="111">
        <v>0</v>
      </c>
      <c r="K38" s="111">
        <v>0</v>
      </c>
      <c r="L38" s="112">
        <v>0</v>
      </c>
      <c r="M38" s="111">
        <v>0</v>
      </c>
      <c r="N38" s="111">
        <v>0</v>
      </c>
      <c r="O38" s="111">
        <v>5.74</v>
      </c>
      <c r="P38" s="111">
        <v>5.74</v>
      </c>
      <c r="Q38" s="112">
        <v>0</v>
      </c>
    </row>
    <row r="39" spans="1:17" ht="13.5" x14ac:dyDescent="0.2">
      <c r="A39" s="110">
        <v>33</v>
      </c>
      <c r="B39" s="110" t="s">
        <v>45</v>
      </c>
      <c r="C39" s="111">
        <v>0</v>
      </c>
      <c r="D39" s="111">
        <v>0</v>
      </c>
      <c r="E39" s="111">
        <v>0</v>
      </c>
      <c r="F39" s="111">
        <v>0</v>
      </c>
      <c r="G39" s="112">
        <v>0</v>
      </c>
      <c r="H39" s="111">
        <v>0</v>
      </c>
      <c r="I39" s="111">
        <v>0</v>
      </c>
      <c r="J39" s="111">
        <v>0</v>
      </c>
      <c r="K39" s="111">
        <v>0</v>
      </c>
      <c r="L39" s="112">
        <v>0</v>
      </c>
      <c r="M39" s="111">
        <v>0</v>
      </c>
      <c r="N39" s="111">
        <v>0</v>
      </c>
      <c r="O39" s="111">
        <v>0</v>
      </c>
      <c r="P39" s="111">
        <v>0</v>
      </c>
      <c r="Q39" s="112">
        <v>0</v>
      </c>
    </row>
    <row r="40" spans="1:17" ht="13.5" x14ac:dyDescent="0.2">
      <c r="A40" s="110">
        <v>34</v>
      </c>
      <c r="B40" s="110" t="s">
        <v>46</v>
      </c>
      <c r="C40" s="111">
        <v>30.12</v>
      </c>
      <c r="D40" s="111">
        <v>0</v>
      </c>
      <c r="E40" s="111">
        <v>30.12</v>
      </c>
      <c r="F40" s="111">
        <v>0</v>
      </c>
      <c r="G40" s="112">
        <v>0</v>
      </c>
      <c r="H40" s="111">
        <v>0</v>
      </c>
      <c r="I40" s="111">
        <v>0</v>
      </c>
      <c r="J40" s="111">
        <v>0</v>
      </c>
      <c r="K40" s="111">
        <v>0</v>
      </c>
      <c r="L40" s="112">
        <v>0</v>
      </c>
      <c r="M40" s="111">
        <v>0</v>
      </c>
      <c r="N40" s="111">
        <v>0</v>
      </c>
      <c r="O40" s="111">
        <v>0</v>
      </c>
      <c r="P40" s="111">
        <v>0</v>
      </c>
      <c r="Q40" s="112">
        <v>0</v>
      </c>
    </row>
    <row r="41" spans="1:17" ht="13.5" x14ac:dyDescent="0.2">
      <c r="A41" s="110">
        <v>35</v>
      </c>
      <c r="B41" s="110" t="s">
        <v>47</v>
      </c>
      <c r="C41" s="111">
        <v>0</v>
      </c>
      <c r="D41" s="111">
        <v>0</v>
      </c>
      <c r="E41" s="111">
        <v>0</v>
      </c>
      <c r="F41" s="111">
        <v>0</v>
      </c>
      <c r="G41" s="112">
        <v>0</v>
      </c>
      <c r="H41" s="111">
        <v>0</v>
      </c>
      <c r="I41" s="111">
        <v>0</v>
      </c>
      <c r="J41" s="111">
        <v>0</v>
      </c>
      <c r="K41" s="111">
        <v>0</v>
      </c>
      <c r="L41" s="112">
        <v>0</v>
      </c>
      <c r="M41" s="111">
        <v>0</v>
      </c>
      <c r="N41" s="111">
        <v>0</v>
      </c>
      <c r="O41" s="111">
        <v>0</v>
      </c>
      <c r="P41" s="111">
        <v>0</v>
      </c>
      <c r="Q41" s="112">
        <v>0</v>
      </c>
    </row>
    <row r="42" spans="1:17" ht="13.5" x14ac:dyDescent="0.2">
      <c r="A42" s="110">
        <v>36</v>
      </c>
      <c r="B42" s="110" t="s">
        <v>48</v>
      </c>
      <c r="C42" s="111">
        <v>0</v>
      </c>
      <c r="D42" s="111">
        <v>0</v>
      </c>
      <c r="E42" s="111">
        <v>0</v>
      </c>
      <c r="F42" s="111">
        <v>0</v>
      </c>
      <c r="G42" s="112">
        <v>0</v>
      </c>
      <c r="H42" s="111">
        <v>0</v>
      </c>
      <c r="I42" s="111">
        <v>0</v>
      </c>
      <c r="J42" s="111">
        <v>0</v>
      </c>
      <c r="K42" s="111">
        <v>0</v>
      </c>
      <c r="L42" s="112">
        <v>0</v>
      </c>
      <c r="M42" s="111">
        <v>0</v>
      </c>
      <c r="N42" s="111">
        <v>0</v>
      </c>
      <c r="O42" s="111">
        <v>0</v>
      </c>
      <c r="P42" s="111">
        <v>0</v>
      </c>
      <c r="Q42" s="112">
        <v>0</v>
      </c>
    </row>
    <row r="43" spans="1:17" ht="13.5" x14ac:dyDescent="0.2">
      <c r="A43" s="110">
        <v>37</v>
      </c>
      <c r="B43" s="110" t="s">
        <v>49</v>
      </c>
      <c r="C43" s="111">
        <v>0</v>
      </c>
      <c r="D43" s="111">
        <v>113.89</v>
      </c>
      <c r="E43" s="111">
        <v>172.87</v>
      </c>
      <c r="F43" s="111">
        <v>172.87</v>
      </c>
      <c r="G43" s="112">
        <v>0</v>
      </c>
      <c r="H43" s="111">
        <v>0</v>
      </c>
      <c r="I43" s="111">
        <v>0</v>
      </c>
      <c r="J43" s="111">
        <v>0</v>
      </c>
      <c r="K43" s="111">
        <v>0</v>
      </c>
      <c r="L43" s="112">
        <v>0</v>
      </c>
      <c r="M43" s="111">
        <v>0</v>
      </c>
      <c r="N43" s="111">
        <v>0</v>
      </c>
      <c r="O43" s="111">
        <v>0</v>
      </c>
      <c r="P43" s="111">
        <v>0</v>
      </c>
      <c r="Q43" s="112">
        <v>0</v>
      </c>
    </row>
    <row r="44" spans="1:17" ht="13.5" x14ac:dyDescent="0.2">
      <c r="A44" s="110">
        <v>38</v>
      </c>
      <c r="B44" s="110" t="s">
        <v>50</v>
      </c>
      <c r="C44" s="111">
        <v>16.25</v>
      </c>
      <c r="D44" s="111">
        <v>14.65</v>
      </c>
      <c r="E44" s="111">
        <v>29.8</v>
      </c>
      <c r="F44" s="111">
        <v>13.55</v>
      </c>
      <c r="G44" s="112">
        <v>83.38</v>
      </c>
      <c r="H44" s="111">
        <v>0</v>
      </c>
      <c r="I44" s="111">
        <v>0</v>
      </c>
      <c r="J44" s="111">
        <v>0</v>
      </c>
      <c r="K44" s="111">
        <v>0</v>
      </c>
      <c r="L44" s="112">
        <v>0</v>
      </c>
      <c r="M44" s="111">
        <v>16.260000000000002</v>
      </c>
      <c r="N44" s="111">
        <v>0</v>
      </c>
      <c r="O44" s="111">
        <v>16.260000000000002</v>
      </c>
      <c r="P44" s="111">
        <v>0</v>
      </c>
      <c r="Q44" s="112">
        <v>0</v>
      </c>
    </row>
    <row r="45" spans="1:17" ht="13.5" x14ac:dyDescent="0.2">
      <c r="A45" s="110">
        <v>39</v>
      </c>
      <c r="B45" s="110" t="s">
        <v>51</v>
      </c>
      <c r="C45" s="111">
        <v>43.29</v>
      </c>
      <c r="D45" s="111">
        <v>0</v>
      </c>
      <c r="E45" s="111">
        <v>0</v>
      </c>
      <c r="F45" s="111">
        <v>-43.29</v>
      </c>
      <c r="G45" s="112">
        <v>-100</v>
      </c>
      <c r="H45" s="111">
        <v>0</v>
      </c>
      <c r="I45" s="111">
        <v>0</v>
      </c>
      <c r="J45" s="111">
        <v>0</v>
      </c>
      <c r="K45" s="111">
        <v>0</v>
      </c>
      <c r="L45" s="112">
        <v>0</v>
      </c>
      <c r="M45" s="111">
        <v>0</v>
      </c>
      <c r="N45" s="111">
        <v>0</v>
      </c>
      <c r="O45" s="111">
        <v>0.14000000000000001</v>
      </c>
      <c r="P45" s="111">
        <v>0.14000000000000001</v>
      </c>
      <c r="Q45" s="112">
        <v>0</v>
      </c>
    </row>
    <row r="46" spans="1:17" ht="13.5" x14ac:dyDescent="0.2">
      <c r="A46" s="110">
        <v>40</v>
      </c>
      <c r="B46" s="110" t="s">
        <v>52</v>
      </c>
      <c r="C46" s="111">
        <v>0</v>
      </c>
      <c r="D46" s="111">
        <v>0</v>
      </c>
      <c r="E46" s="111">
        <v>0</v>
      </c>
      <c r="F46" s="111">
        <v>0</v>
      </c>
      <c r="G46" s="112">
        <v>0</v>
      </c>
      <c r="H46" s="111">
        <v>0</v>
      </c>
      <c r="I46" s="111">
        <v>0</v>
      </c>
      <c r="J46" s="111">
        <v>0</v>
      </c>
      <c r="K46" s="111">
        <v>0</v>
      </c>
      <c r="L46" s="112">
        <v>0</v>
      </c>
      <c r="M46" s="111">
        <v>0</v>
      </c>
      <c r="N46" s="111">
        <v>0</v>
      </c>
      <c r="O46" s="111">
        <v>0</v>
      </c>
      <c r="P46" s="111">
        <v>0</v>
      </c>
      <c r="Q46" s="112">
        <v>0</v>
      </c>
    </row>
    <row r="47" spans="1:17" ht="13.5" x14ac:dyDescent="0.2">
      <c r="A47" s="110">
        <v>41</v>
      </c>
      <c r="B47" s="110" t="s">
        <v>53</v>
      </c>
      <c r="C47" s="111">
        <v>0</v>
      </c>
      <c r="D47" s="111">
        <v>0</v>
      </c>
      <c r="E47" s="111">
        <v>0</v>
      </c>
      <c r="F47" s="111">
        <v>0</v>
      </c>
      <c r="G47" s="112">
        <v>0</v>
      </c>
      <c r="H47" s="111">
        <v>0</v>
      </c>
      <c r="I47" s="111">
        <v>0</v>
      </c>
      <c r="J47" s="111">
        <v>0</v>
      </c>
      <c r="K47" s="111">
        <v>0</v>
      </c>
      <c r="L47" s="112">
        <v>0</v>
      </c>
      <c r="M47" s="111">
        <v>0</v>
      </c>
      <c r="N47" s="111">
        <v>0</v>
      </c>
      <c r="O47" s="111">
        <v>0</v>
      </c>
      <c r="P47" s="111">
        <v>0</v>
      </c>
      <c r="Q47" s="112">
        <v>0</v>
      </c>
    </row>
    <row r="48" spans="1:17" ht="13.5" x14ac:dyDescent="0.2">
      <c r="A48" s="110">
        <v>42</v>
      </c>
      <c r="B48" s="110" t="s">
        <v>54</v>
      </c>
      <c r="C48" s="111">
        <v>0</v>
      </c>
      <c r="D48" s="111">
        <v>0</v>
      </c>
      <c r="E48" s="111">
        <v>0</v>
      </c>
      <c r="F48" s="111">
        <v>0</v>
      </c>
      <c r="G48" s="112">
        <v>0</v>
      </c>
      <c r="H48" s="111">
        <v>0</v>
      </c>
      <c r="I48" s="111">
        <v>0</v>
      </c>
      <c r="J48" s="111">
        <v>0</v>
      </c>
      <c r="K48" s="111">
        <v>0</v>
      </c>
      <c r="L48" s="112">
        <v>0</v>
      </c>
      <c r="M48" s="111">
        <v>0</v>
      </c>
      <c r="N48" s="111">
        <v>0</v>
      </c>
      <c r="O48" s="111">
        <v>0</v>
      </c>
      <c r="P48" s="111">
        <v>0</v>
      </c>
      <c r="Q48" s="112">
        <v>0</v>
      </c>
    </row>
    <row r="49" spans="1:17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1">
        <v>0</v>
      </c>
      <c r="L49" s="112">
        <v>0</v>
      </c>
      <c r="M49" s="111">
        <v>0</v>
      </c>
      <c r="N49" s="111">
        <v>0</v>
      </c>
      <c r="O49" s="111">
        <v>0</v>
      </c>
      <c r="P49" s="111">
        <v>0</v>
      </c>
      <c r="Q49" s="112">
        <v>0</v>
      </c>
    </row>
    <row r="50" spans="1:17" ht="13.5" x14ac:dyDescent="0.2">
      <c r="A50" s="110">
        <v>44</v>
      </c>
      <c r="B50" s="110" t="s">
        <v>56</v>
      </c>
      <c r="C50" s="111">
        <v>0</v>
      </c>
      <c r="D50" s="111">
        <v>0</v>
      </c>
      <c r="E50" s="111">
        <v>232.3</v>
      </c>
      <c r="F50" s="111">
        <v>232.3</v>
      </c>
      <c r="G50" s="112">
        <v>0</v>
      </c>
      <c r="H50" s="111">
        <v>0</v>
      </c>
      <c r="I50" s="111">
        <v>0</v>
      </c>
      <c r="J50" s="111">
        <v>166.6</v>
      </c>
      <c r="K50" s="111">
        <v>166.6</v>
      </c>
      <c r="L50" s="112">
        <v>0</v>
      </c>
      <c r="M50" s="111">
        <v>0</v>
      </c>
      <c r="N50" s="111">
        <v>0</v>
      </c>
      <c r="O50" s="111">
        <v>0</v>
      </c>
      <c r="P50" s="111">
        <v>0</v>
      </c>
      <c r="Q50" s="112">
        <v>0</v>
      </c>
    </row>
    <row r="51" spans="1:17" ht="13.5" x14ac:dyDescent="0.2">
      <c r="A51" s="21"/>
      <c r="B51" s="14" t="s">
        <v>57</v>
      </c>
      <c r="C51" s="16">
        <f t="shared" ref="C51:P51" si="0">SUM(C34:C50)</f>
        <v>89.66</v>
      </c>
      <c r="D51" s="16">
        <f t="shared" si="0"/>
        <v>147.99</v>
      </c>
      <c r="E51" s="16">
        <f t="shared" si="0"/>
        <v>537.3900000000001</v>
      </c>
      <c r="F51" s="16">
        <f t="shared" si="0"/>
        <v>447.73</v>
      </c>
      <c r="G51" s="16">
        <f t="shared" si="0"/>
        <v>-16.620000000000005</v>
      </c>
      <c r="H51" s="16">
        <f t="shared" si="0"/>
        <v>873.84</v>
      </c>
      <c r="I51" s="16">
        <f t="shared" si="0"/>
        <v>0</v>
      </c>
      <c r="J51" s="16">
        <f t="shared" si="0"/>
        <v>170.1</v>
      </c>
      <c r="K51" s="16">
        <f t="shared" si="0"/>
        <v>-703.74</v>
      </c>
      <c r="L51" s="16">
        <f t="shared" si="0"/>
        <v>-100</v>
      </c>
      <c r="M51" s="16">
        <f t="shared" si="0"/>
        <v>16.260000000000002</v>
      </c>
      <c r="N51" s="16">
        <f t="shared" si="0"/>
        <v>0</v>
      </c>
      <c r="O51" s="16">
        <f t="shared" si="0"/>
        <v>22.14</v>
      </c>
      <c r="P51" s="16">
        <f t="shared" si="0"/>
        <v>5.88</v>
      </c>
      <c r="Q51" s="32">
        <f>IF(M51=0,"",(O51-M51)/M51*100)</f>
        <v>36.162361623616228</v>
      </c>
    </row>
    <row r="52" spans="1:17" ht="13.5" x14ac:dyDescent="0.2">
      <c r="A52" s="113">
        <v>45</v>
      </c>
      <c r="B52" s="110" t="s">
        <v>58</v>
      </c>
      <c r="C52" s="111">
        <v>162.08000000000001</v>
      </c>
      <c r="D52" s="111">
        <v>534.91999999999996</v>
      </c>
      <c r="E52" s="111">
        <v>443.66</v>
      </c>
      <c r="F52" s="111">
        <v>281.58</v>
      </c>
      <c r="G52" s="112">
        <v>173.73</v>
      </c>
      <c r="H52" s="111">
        <v>422.61</v>
      </c>
      <c r="I52" s="111">
        <v>303.22000000000003</v>
      </c>
      <c r="J52" s="111">
        <v>32.49</v>
      </c>
      <c r="K52" s="111">
        <v>-390.12</v>
      </c>
      <c r="L52" s="112">
        <v>-92.31</v>
      </c>
      <c r="M52" s="111">
        <v>7</v>
      </c>
      <c r="N52" s="111">
        <v>7</v>
      </c>
      <c r="O52" s="111">
        <v>7.49</v>
      </c>
      <c r="P52" s="111">
        <v>0.49</v>
      </c>
      <c r="Q52" s="112">
        <v>7</v>
      </c>
    </row>
    <row r="53" spans="1:17" ht="13.5" x14ac:dyDescent="0.2">
      <c r="A53" s="113">
        <v>46</v>
      </c>
      <c r="B53" s="110" t="s">
        <v>59</v>
      </c>
      <c r="C53" s="111">
        <v>5.52</v>
      </c>
      <c r="D53" s="111">
        <v>2.97</v>
      </c>
      <c r="E53" s="111">
        <v>2.52</v>
      </c>
      <c r="F53" s="111">
        <v>-3</v>
      </c>
      <c r="G53" s="112">
        <v>-54.35</v>
      </c>
      <c r="H53" s="111">
        <v>0</v>
      </c>
      <c r="I53" s="111">
        <v>0</v>
      </c>
      <c r="J53" s="111">
        <v>0</v>
      </c>
      <c r="K53" s="111">
        <v>0</v>
      </c>
      <c r="L53" s="112">
        <v>0</v>
      </c>
      <c r="M53" s="111">
        <v>0</v>
      </c>
      <c r="N53" s="111">
        <v>0</v>
      </c>
      <c r="O53" s="111">
        <v>0</v>
      </c>
      <c r="P53" s="111">
        <v>0</v>
      </c>
      <c r="Q53" s="112">
        <v>0</v>
      </c>
    </row>
    <row r="54" spans="1:17" ht="13.5" x14ac:dyDescent="0.2">
      <c r="A54" s="113">
        <v>47</v>
      </c>
      <c r="B54" s="110" t="s">
        <v>60</v>
      </c>
      <c r="C54" s="111">
        <v>2.3199999999999998</v>
      </c>
      <c r="D54" s="111">
        <v>0.56000000000000005</v>
      </c>
      <c r="E54" s="111">
        <v>0.45</v>
      </c>
      <c r="F54" s="111">
        <v>-1.87</v>
      </c>
      <c r="G54" s="112">
        <v>-80.599999999999994</v>
      </c>
      <c r="H54" s="111">
        <v>0</v>
      </c>
      <c r="I54" s="111">
        <v>0</v>
      </c>
      <c r="J54" s="111">
        <v>0</v>
      </c>
      <c r="K54" s="111">
        <v>0</v>
      </c>
      <c r="L54" s="112">
        <v>0</v>
      </c>
      <c r="M54" s="111">
        <v>0</v>
      </c>
      <c r="N54" s="111">
        <v>0</v>
      </c>
      <c r="O54" s="111">
        <v>0</v>
      </c>
      <c r="P54" s="111">
        <v>0</v>
      </c>
      <c r="Q54" s="112">
        <v>0</v>
      </c>
    </row>
    <row r="55" spans="1:17" ht="13.5" x14ac:dyDescent="0.2">
      <c r="A55" s="113">
        <v>48</v>
      </c>
      <c r="B55" s="110" t="s">
        <v>61</v>
      </c>
      <c r="C55" s="111">
        <v>4.08</v>
      </c>
      <c r="D55" s="111">
        <v>1.28</v>
      </c>
      <c r="E55" s="111">
        <v>1.9</v>
      </c>
      <c r="F55" s="111">
        <v>-2.1800000000000002</v>
      </c>
      <c r="G55" s="112">
        <v>-53.43</v>
      </c>
      <c r="H55" s="111">
        <v>0</v>
      </c>
      <c r="I55" s="111">
        <v>0</v>
      </c>
      <c r="J55" s="111">
        <v>0</v>
      </c>
      <c r="K55" s="111">
        <v>0</v>
      </c>
      <c r="L55" s="112">
        <v>0</v>
      </c>
      <c r="M55" s="111">
        <v>0</v>
      </c>
      <c r="N55" s="111">
        <v>0</v>
      </c>
      <c r="O55" s="111">
        <v>0</v>
      </c>
      <c r="P55" s="111">
        <v>0</v>
      </c>
      <c r="Q55" s="112">
        <v>0</v>
      </c>
    </row>
    <row r="56" spans="1:17" ht="13.5" x14ac:dyDescent="0.2">
      <c r="A56" s="113">
        <v>49</v>
      </c>
      <c r="B56" s="110" t="s">
        <v>62</v>
      </c>
      <c r="C56" s="111">
        <v>16.93</v>
      </c>
      <c r="D56" s="111">
        <v>7.34</v>
      </c>
      <c r="E56" s="111">
        <v>21.96</v>
      </c>
      <c r="F56" s="111">
        <v>5.03</v>
      </c>
      <c r="G56" s="112">
        <v>29.71</v>
      </c>
      <c r="H56" s="111">
        <v>0</v>
      </c>
      <c r="I56" s="111">
        <v>0</v>
      </c>
      <c r="J56" s="111">
        <v>0</v>
      </c>
      <c r="K56" s="111">
        <v>0</v>
      </c>
      <c r="L56" s="112">
        <v>0</v>
      </c>
      <c r="M56" s="111">
        <v>0</v>
      </c>
      <c r="N56" s="111">
        <v>0</v>
      </c>
      <c r="O56" s="111">
        <v>0</v>
      </c>
      <c r="P56" s="111">
        <v>0</v>
      </c>
      <c r="Q56" s="112">
        <v>0</v>
      </c>
    </row>
    <row r="57" spans="1:17" ht="13.5" x14ac:dyDescent="0.2">
      <c r="A57" s="113">
        <v>50</v>
      </c>
      <c r="B57" s="110" t="s">
        <v>63</v>
      </c>
      <c r="C57" s="111">
        <v>0</v>
      </c>
      <c r="D57" s="111">
        <v>0</v>
      </c>
      <c r="E57" s="111">
        <v>0</v>
      </c>
      <c r="F57" s="111">
        <v>0</v>
      </c>
      <c r="G57" s="112">
        <v>0</v>
      </c>
      <c r="H57" s="111">
        <v>0</v>
      </c>
      <c r="I57" s="111">
        <v>0</v>
      </c>
      <c r="J57" s="111">
        <v>0</v>
      </c>
      <c r="K57" s="111">
        <v>0</v>
      </c>
      <c r="L57" s="112">
        <v>0</v>
      </c>
      <c r="M57" s="111">
        <v>0</v>
      </c>
      <c r="N57" s="111">
        <v>0</v>
      </c>
      <c r="O57" s="111">
        <v>0</v>
      </c>
      <c r="P57" s="111">
        <v>0</v>
      </c>
      <c r="Q57" s="112">
        <v>0</v>
      </c>
    </row>
    <row r="58" spans="1:17" ht="13.5" x14ac:dyDescent="0.2">
      <c r="A58" s="113">
        <v>51</v>
      </c>
      <c r="B58" s="110" t="s">
        <v>64</v>
      </c>
      <c r="C58" s="111">
        <v>6.81</v>
      </c>
      <c r="D58" s="111">
        <v>0</v>
      </c>
      <c r="E58" s="111">
        <v>0</v>
      </c>
      <c r="F58" s="111">
        <v>-6.81</v>
      </c>
      <c r="G58" s="112">
        <v>-100</v>
      </c>
      <c r="H58" s="111">
        <v>0</v>
      </c>
      <c r="I58" s="111">
        <v>0</v>
      </c>
      <c r="J58" s="111">
        <v>0</v>
      </c>
      <c r="K58" s="111">
        <v>0</v>
      </c>
      <c r="L58" s="112">
        <v>0</v>
      </c>
      <c r="M58" s="111">
        <v>0</v>
      </c>
      <c r="N58" s="111">
        <v>0</v>
      </c>
      <c r="O58" s="111">
        <v>0</v>
      </c>
      <c r="P58" s="111">
        <v>0</v>
      </c>
      <c r="Q58" s="112">
        <v>0</v>
      </c>
    </row>
    <row r="59" spans="1:17" ht="13.5" x14ac:dyDescent="0.2">
      <c r="A59" s="21"/>
      <c r="B59" s="14" t="s">
        <v>65</v>
      </c>
      <c r="C59" s="16">
        <f>SUM(C52:C58)</f>
        <v>197.74000000000004</v>
      </c>
      <c r="D59" s="16">
        <f>SUM(D52:D58)</f>
        <v>547.06999999999994</v>
      </c>
      <c r="E59" s="16">
        <f>SUM(E52:E58)</f>
        <v>470.48999999999995</v>
      </c>
      <c r="F59" s="16">
        <f t="shared" ref="F59:F62" si="1">+(E59-C59)</f>
        <v>272.74999999999989</v>
      </c>
      <c r="G59" s="32">
        <f t="shared" ref="G59:G62" si="2">IF(C59=0,"",(E59-C59)/C59*100)</f>
        <v>137.93365024780007</v>
      </c>
      <c r="H59" s="16">
        <f>SUM(H52:H58)</f>
        <v>422.61</v>
      </c>
      <c r="I59" s="16">
        <f>SUM(I52:I58)</f>
        <v>303.22000000000003</v>
      </c>
      <c r="J59" s="16">
        <f>SUM(J52:J58)</f>
        <v>32.49</v>
      </c>
      <c r="K59" s="16">
        <f t="shared" ref="K59:K62" si="3">+(J59-H59)</f>
        <v>-390.12</v>
      </c>
      <c r="L59" s="32">
        <f t="shared" ref="L59:L62" si="4">IF(H59=0,"",(J59-H59)/H59*100)</f>
        <v>-92.312060765244553</v>
      </c>
      <c r="M59" s="16">
        <f>SUM(M52:M58)</f>
        <v>7</v>
      </c>
      <c r="N59" s="16">
        <f>SUM(N52:N58)</f>
        <v>7</v>
      </c>
      <c r="O59" s="16">
        <f>SUM(O52:O58)</f>
        <v>7.49</v>
      </c>
      <c r="P59" s="16">
        <f t="shared" ref="P59:P62" si="5">+(O59-M59)</f>
        <v>0.49000000000000021</v>
      </c>
      <c r="Q59" s="32">
        <f t="shared" ref="Q59:Q62" si="6">IF(M59=0,"",(O59-M59)/M59*100)</f>
        <v>7.0000000000000036</v>
      </c>
    </row>
    <row r="60" spans="1:17" ht="13.5" x14ac:dyDescent="0.2">
      <c r="A60" s="113">
        <v>52</v>
      </c>
      <c r="B60" s="110" t="s">
        <v>66</v>
      </c>
      <c r="C60" s="111">
        <v>1396.09</v>
      </c>
      <c r="D60" s="111">
        <v>356.88</v>
      </c>
      <c r="E60" s="111">
        <v>819.86</v>
      </c>
      <c r="F60" s="111">
        <v>-576.23</v>
      </c>
      <c r="G60" s="112">
        <v>-41.27</v>
      </c>
      <c r="H60" s="111">
        <v>896.19</v>
      </c>
      <c r="I60" s="111">
        <v>812.31</v>
      </c>
      <c r="J60" s="111">
        <v>813.55</v>
      </c>
      <c r="K60" s="111">
        <v>-82.64</v>
      </c>
      <c r="L60" s="112">
        <v>-9.2200000000000006</v>
      </c>
      <c r="M60" s="111">
        <v>0</v>
      </c>
      <c r="N60" s="111">
        <v>0</v>
      </c>
      <c r="O60" s="111">
        <v>0</v>
      </c>
      <c r="P60" s="111">
        <v>0</v>
      </c>
      <c r="Q60" s="112">
        <v>0</v>
      </c>
    </row>
    <row r="61" spans="1:17" ht="13.5" x14ac:dyDescent="0.2">
      <c r="A61" s="14"/>
      <c r="B61" s="14" t="s">
        <v>67</v>
      </c>
      <c r="C61" s="16">
        <f>SUM(C60:C60)</f>
        <v>1396.09</v>
      </c>
      <c r="D61" s="16">
        <f>SUM(D60:D60)</f>
        <v>356.88</v>
      </c>
      <c r="E61" s="16">
        <f>SUM(E60:E60)</f>
        <v>819.86</v>
      </c>
      <c r="F61" s="16">
        <f t="shared" si="1"/>
        <v>-576.2299999999999</v>
      </c>
      <c r="G61" s="32">
        <f t="shared" si="2"/>
        <v>-41.274559663058966</v>
      </c>
      <c r="H61" s="16">
        <f>SUM(H60:H60)</f>
        <v>896.19</v>
      </c>
      <c r="I61" s="16">
        <f>SUM(I60:I60)</f>
        <v>812.31</v>
      </c>
      <c r="J61" s="16">
        <f>SUM(J60:J60)</f>
        <v>813.55</v>
      </c>
      <c r="K61" s="16">
        <f t="shared" si="3"/>
        <v>-82.6400000000001</v>
      </c>
      <c r="L61" s="32">
        <f t="shared" si="4"/>
        <v>-9.2212588848347004</v>
      </c>
      <c r="M61" s="16">
        <f>SUM(M60:M60)</f>
        <v>0</v>
      </c>
      <c r="N61" s="16">
        <f>SUM(N60:N60)</f>
        <v>0</v>
      </c>
      <c r="O61" s="16">
        <f>SUM(O60:O60)</f>
        <v>0</v>
      </c>
      <c r="P61" s="16">
        <f t="shared" si="5"/>
        <v>0</v>
      </c>
      <c r="Q61" s="32" t="str">
        <f t="shared" si="6"/>
        <v/>
      </c>
    </row>
    <row r="62" spans="1:17" ht="13.5" x14ac:dyDescent="0.2">
      <c r="A62" s="14"/>
      <c r="B62" s="14" t="s">
        <v>68</v>
      </c>
      <c r="C62" s="16">
        <f>SUM(C61,C59,C51,C33)</f>
        <v>5474.9400000000005</v>
      </c>
      <c r="D62" s="16">
        <f>SUM(D61,D59,D51,D33)</f>
        <v>4467.1900000000005</v>
      </c>
      <c r="E62" s="16">
        <f>SUM(E61,E59,E51,E33)</f>
        <v>5276.8500000000013</v>
      </c>
      <c r="F62" s="16">
        <f t="shared" si="1"/>
        <v>-198.08999999999924</v>
      </c>
      <c r="G62" s="32">
        <f t="shared" si="2"/>
        <v>-3.6181218424311359</v>
      </c>
      <c r="H62" s="16">
        <f>SUM(H61,H59,H51,H33)</f>
        <v>7875.1100000000006</v>
      </c>
      <c r="I62" s="16">
        <f>SUM(I61,I59,I51,I33)</f>
        <v>7396.97</v>
      </c>
      <c r="J62" s="16">
        <f>SUM(J61,J59,J51,J33)</f>
        <v>4165.87</v>
      </c>
      <c r="K62" s="16">
        <f t="shared" si="3"/>
        <v>-3709.2400000000007</v>
      </c>
      <c r="L62" s="32">
        <f t="shared" si="4"/>
        <v>-47.10080240149027</v>
      </c>
      <c r="M62" s="16">
        <f>SUM(M61,M59,M51,M33)</f>
        <v>1861.6299999999999</v>
      </c>
      <c r="N62" s="16">
        <f>SUM(N61,N59,N51,N33)</f>
        <v>1012.9799999999999</v>
      </c>
      <c r="O62" s="16">
        <f>SUM(O61,O59,O51,O33)</f>
        <v>537.62</v>
      </c>
      <c r="P62" s="16">
        <f t="shared" si="5"/>
        <v>-1324.0099999999998</v>
      </c>
      <c r="Q62" s="32">
        <f t="shared" si="6"/>
        <v>-71.121006859580035</v>
      </c>
    </row>
  </sheetData>
  <sheetProtection selectLockedCells="1" selectUnlockedCells="1"/>
  <mergeCells count="10"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B6" sqref="B6"/>
    </sheetView>
  </sheetViews>
  <sheetFormatPr defaultRowHeight="12.75" x14ac:dyDescent="0.2"/>
  <cols>
    <col min="1" max="1" width="5.7109375" style="18" customWidth="1"/>
    <col min="2" max="2" width="31" style="18" customWidth="1"/>
    <col min="3" max="3" width="11.7109375" style="18" customWidth="1"/>
    <col min="4" max="4" width="10.7109375" style="18" bestFit="1" customWidth="1"/>
    <col min="5" max="5" width="10.5703125" style="72" customWidth="1"/>
    <col min="6" max="6" width="9.85546875" style="18" customWidth="1"/>
    <col min="7" max="7" width="9.140625" style="73" customWidth="1"/>
    <col min="8" max="8" width="11.28515625" style="18" customWidth="1"/>
    <col min="9" max="9" width="9.85546875" style="72" customWidth="1"/>
    <col min="10" max="10" width="9.7109375" style="18" customWidth="1"/>
    <col min="11" max="11" width="9.5703125" style="73" customWidth="1"/>
    <col min="12" max="12" width="7.85546875" style="74" customWidth="1"/>
    <col min="13" max="13" width="10.7109375" style="72" customWidth="1"/>
    <col min="14" max="14" width="10.85546875" style="18" customWidth="1"/>
    <col min="15" max="15" width="10.7109375" style="72" customWidth="1"/>
    <col min="16" max="16" width="10.42578125" style="73" customWidth="1"/>
    <col min="17" max="17" width="15" style="18" customWidth="1"/>
    <col min="18" max="18" width="9.140625" style="18" customWidth="1"/>
    <col min="19" max="16384" width="9.140625" style="18"/>
  </cols>
  <sheetData>
    <row r="1" spans="1:17" ht="17.25" customHeight="1" x14ac:dyDescent="0.25">
      <c r="A1" s="60" t="s">
        <v>154</v>
      </c>
      <c r="C1" s="178" t="s">
        <v>155</v>
      </c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</row>
    <row r="2" spans="1:17" ht="18" x14ac:dyDescent="0.25">
      <c r="A2" s="7"/>
      <c r="C2" s="179" t="str">
        <f>T1M!C2</f>
        <v>DATA FOR THE YEAR ENDED 31ST MARCH 2016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O2" s="100"/>
      <c r="P2" s="180" t="s">
        <v>130</v>
      </c>
      <c r="Q2" s="180"/>
    </row>
    <row r="3" spans="1:17" s="50" customFormat="1" ht="14.25" customHeight="1" x14ac:dyDescent="0.2">
      <c r="A3" s="158" t="s">
        <v>4</v>
      </c>
      <c r="B3" s="158" t="s">
        <v>5</v>
      </c>
      <c r="C3" s="160" t="s">
        <v>156</v>
      </c>
      <c r="D3" s="160"/>
      <c r="E3" s="160"/>
      <c r="F3" s="160"/>
      <c r="G3" s="160"/>
      <c r="H3" s="160" t="s">
        <v>157</v>
      </c>
      <c r="I3" s="160"/>
      <c r="J3" s="160"/>
      <c r="K3" s="160"/>
      <c r="L3" s="160"/>
      <c r="M3" s="160" t="s">
        <v>158</v>
      </c>
      <c r="N3" s="160"/>
      <c r="O3" s="160"/>
      <c r="P3" s="160"/>
      <c r="Q3" s="160"/>
    </row>
    <row r="4" spans="1:17" s="50" customFormat="1" ht="40.5" customHeight="1" x14ac:dyDescent="0.2">
      <c r="A4" s="158"/>
      <c r="B4" s="158"/>
      <c r="C4" s="145" t="s">
        <v>76</v>
      </c>
      <c r="D4" s="92" t="s">
        <v>77</v>
      </c>
      <c r="E4" s="92" t="s">
        <v>78</v>
      </c>
      <c r="F4" s="158" t="s">
        <v>79</v>
      </c>
      <c r="G4" s="158"/>
      <c r="H4" s="92" t="s">
        <v>76</v>
      </c>
      <c r="I4" s="92" t="s">
        <v>77</v>
      </c>
      <c r="J4" s="92" t="s">
        <v>78</v>
      </c>
      <c r="K4" s="158" t="s">
        <v>79</v>
      </c>
      <c r="L4" s="158"/>
      <c r="M4" s="92" t="s">
        <v>76</v>
      </c>
      <c r="N4" s="92" t="s">
        <v>77</v>
      </c>
      <c r="O4" s="92" t="s">
        <v>78</v>
      </c>
      <c r="P4" s="99" t="s">
        <v>159</v>
      </c>
      <c r="Q4" s="102" t="s">
        <v>79</v>
      </c>
    </row>
    <row r="5" spans="1:17" s="50" customFormat="1" ht="18" customHeight="1" x14ac:dyDescent="0.2">
      <c r="A5" s="102"/>
      <c r="B5" s="102"/>
      <c r="C5" s="146" t="s">
        <v>80</v>
      </c>
      <c r="D5" s="76" t="s">
        <v>81</v>
      </c>
      <c r="E5" s="76" t="s">
        <v>82</v>
      </c>
      <c r="F5" s="14" t="s">
        <v>89</v>
      </c>
      <c r="G5" s="14" t="s">
        <v>84</v>
      </c>
      <c r="H5" s="76" t="s">
        <v>80</v>
      </c>
      <c r="I5" s="76" t="s">
        <v>81</v>
      </c>
      <c r="J5" s="76" t="s">
        <v>82</v>
      </c>
      <c r="K5" s="14" t="s">
        <v>89</v>
      </c>
      <c r="L5" s="14" t="s">
        <v>84</v>
      </c>
      <c r="M5" s="76" t="s">
        <v>80</v>
      </c>
      <c r="N5" s="76" t="s">
        <v>81</v>
      </c>
      <c r="O5" s="76" t="s">
        <v>82</v>
      </c>
      <c r="P5" s="78"/>
      <c r="Q5" s="92" t="s">
        <v>160</v>
      </c>
    </row>
    <row r="6" spans="1:17" ht="12" customHeight="1" x14ac:dyDescent="0.2">
      <c r="A6" s="110">
        <v>1</v>
      </c>
      <c r="B6" s="110" t="s">
        <v>12</v>
      </c>
      <c r="C6" s="111">
        <v>3758.21</v>
      </c>
      <c r="D6" s="111">
        <v>4639.83</v>
      </c>
      <c r="E6" s="111">
        <v>3207.52</v>
      </c>
      <c r="F6" s="111">
        <v>-550.69000000000005</v>
      </c>
      <c r="G6" s="112">
        <v>-14.65</v>
      </c>
      <c r="H6" s="111">
        <v>2906.2</v>
      </c>
      <c r="I6" s="111">
        <v>3086.78</v>
      </c>
      <c r="J6" s="111">
        <v>3276.24</v>
      </c>
      <c r="K6" s="111">
        <v>370.04</v>
      </c>
      <c r="L6" s="112">
        <v>12.73</v>
      </c>
      <c r="M6" s="111">
        <v>77.33</v>
      </c>
      <c r="N6" s="111">
        <v>66.53</v>
      </c>
      <c r="O6" s="111">
        <v>102.14</v>
      </c>
      <c r="P6" s="112">
        <v>60</v>
      </c>
      <c r="Q6" s="111">
        <v>32.08</v>
      </c>
    </row>
    <row r="7" spans="1:17" ht="12" customHeight="1" x14ac:dyDescent="0.2">
      <c r="A7" s="110">
        <v>2</v>
      </c>
      <c r="B7" s="110" t="s">
        <v>13</v>
      </c>
      <c r="C7" s="111">
        <v>534</v>
      </c>
      <c r="D7" s="111">
        <v>682.02</v>
      </c>
      <c r="E7" s="111">
        <v>718.35</v>
      </c>
      <c r="F7" s="111">
        <v>184.35</v>
      </c>
      <c r="G7" s="112">
        <v>34.520000000000003</v>
      </c>
      <c r="H7" s="111">
        <v>339.74</v>
      </c>
      <c r="I7" s="111">
        <v>663.03</v>
      </c>
      <c r="J7" s="111">
        <v>450.67</v>
      </c>
      <c r="K7" s="111">
        <v>110.93</v>
      </c>
      <c r="L7" s="112">
        <v>32.65</v>
      </c>
      <c r="M7" s="111">
        <v>63.62</v>
      </c>
      <c r="N7" s="111">
        <v>97.22</v>
      </c>
      <c r="O7" s="111">
        <v>62.74</v>
      </c>
      <c r="P7" s="112">
        <v>60</v>
      </c>
      <c r="Q7" s="111">
        <v>-1.38</v>
      </c>
    </row>
    <row r="8" spans="1:17" ht="13.5" x14ac:dyDescent="0.2">
      <c r="A8" s="110">
        <v>3</v>
      </c>
      <c r="B8" s="110" t="s">
        <v>14</v>
      </c>
      <c r="C8" s="111">
        <v>4012.18</v>
      </c>
      <c r="D8" s="111">
        <v>4177.8900000000003</v>
      </c>
      <c r="E8" s="111">
        <v>4033.96</v>
      </c>
      <c r="F8" s="111">
        <v>21.78</v>
      </c>
      <c r="G8" s="112">
        <v>0.54</v>
      </c>
      <c r="H8" s="111">
        <v>4063.23</v>
      </c>
      <c r="I8" s="111">
        <v>3845.91</v>
      </c>
      <c r="J8" s="111">
        <v>3865.99</v>
      </c>
      <c r="K8" s="111">
        <v>-197.24</v>
      </c>
      <c r="L8" s="112">
        <v>-4.8499999999999996</v>
      </c>
      <c r="M8" s="111">
        <v>101.27</v>
      </c>
      <c r="N8" s="111">
        <v>92.05</v>
      </c>
      <c r="O8" s="111">
        <v>95.84</v>
      </c>
      <c r="P8" s="112">
        <v>60</v>
      </c>
      <c r="Q8" s="111">
        <v>-5.36</v>
      </c>
    </row>
    <row r="9" spans="1:17" ht="13.5" x14ac:dyDescent="0.2">
      <c r="A9" s="110">
        <v>4</v>
      </c>
      <c r="B9" s="110" t="s">
        <v>15</v>
      </c>
      <c r="C9" s="111">
        <v>3004.8</v>
      </c>
      <c r="D9" s="111">
        <v>3469.67</v>
      </c>
      <c r="E9" s="111">
        <v>2578</v>
      </c>
      <c r="F9" s="111">
        <v>-426.8</v>
      </c>
      <c r="G9" s="112">
        <v>-14.2</v>
      </c>
      <c r="H9" s="111">
        <v>2760.78</v>
      </c>
      <c r="I9" s="111">
        <v>2574.36</v>
      </c>
      <c r="J9" s="111">
        <v>2538</v>
      </c>
      <c r="K9" s="111">
        <v>-222.78</v>
      </c>
      <c r="L9" s="112">
        <v>-8.07</v>
      </c>
      <c r="M9" s="111">
        <v>91.88</v>
      </c>
      <c r="N9" s="111">
        <v>74.2</v>
      </c>
      <c r="O9" s="111">
        <v>98.45</v>
      </c>
      <c r="P9" s="112">
        <v>60</v>
      </c>
      <c r="Q9" s="111">
        <v>7.15</v>
      </c>
    </row>
    <row r="10" spans="1:17" ht="13.5" x14ac:dyDescent="0.2">
      <c r="A10" s="110">
        <v>5</v>
      </c>
      <c r="B10" s="110" t="s">
        <v>16</v>
      </c>
      <c r="C10" s="111">
        <v>1653.88</v>
      </c>
      <c r="D10" s="111">
        <v>1015.78</v>
      </c>
      <c r="E10" s="111">
        <v>1131.97</v>
      </c>
      <c r="F10" s="111">
        <v>-521.91</v>
      </c>
      <c r="G10" s="112">
        <v>-31.56</v>
      </c>
      <c r="H10" s="111">
        <v>942.15</v>
      </c>
      <c r="I10" s="111">
        <v>581.54999999999995</v>
      </c>
      <c r="J10" s="111">
        <v>561.66</v>
      </c>
      <c r="K10" s="111">
        <v>-380.49</v>
      </c>
      <c r="L10" s="112">
        <v>-40.39</v>
      </c>
      <c r="M10" s="111">
        <v>56.97</v>
      </c>
      <c r="N10" s="111">
        <v>57.25</v>
      </c>
      <c r="O10" s="111">
        <v>49.62</v>
      </c>
      <c r="P10" s="112">
        <v>60</v>
      </c>
      <c r="Q10" s="111">
        <v>-12.9</v>
      </c>
    </row>
    <row r="11" spans="1:17" ht="13.5" x14ac:dyDescent="0.2">
      <c r="A11" s="110">
        <v>6</v>
      </c>
      <c r="B11" s="110" t="s">
        <v>17</v>
      </c>
      <c r="C11" s="111">
        <v>21.12</v>
      </c>
      <c r="D11" s="111">
        <v>22.97</v>
      </c>
      <c r="E11" s="111">
        <v>23.37</v>
      </c>
      <c r="F11" s="111">
        <v>2.25</v>
      </c>
      <c r="G11" s="112">
        <v>10.65</v>
      </c>
      <c r="H11" s="111">
        <v>1.75</v>
      </c>
      <c r="I11" s="111">
        <v>3.5</v>
      </c>
      <c r="J11" s="111">
        <v>4.3899999999999997</v>
      </c>
      <c r="K11" s="111">
        <v>2.64</v>
      </c>
      <c r="L11" s="112">
        <v>150.86000000000001</v>
      </c>
      <c r="M11" s="111">
        <v>8.2899999999999991</v>
      </c>
      <c r="N11" s="111">
        <v>15.24</v>
      </c>
      <c r="O11" s="111">
        <v>18.78</v>
      </c>
      <c r="P11" s="112">
        <v>60</v>
      </c>
      <c r="Q11" s="111">
        <v>126.54</v>
      </c>
    </row>
    <row r="12" spans="1:17" ht="13.5" x14ac:dyDescent="0.2">
      <c r="A12" s="110">
        <v>7</v>
      </c>
      <c r="B12" s="110" t="s">
        <v>18</v>
      </c>
      <c r="C12" s="111">
        <v>2289.98</v>
      </c>
      <c r="D12" s="111">
        <v>2687.49</v>
      </c>
      <c r="E12" s="111">
        <v>2809.67</v>
      </c>
      <c r="F12" s="111">
        <v>519.69000000000005</v>
      </c>
      <c r="G12" s="112">
        <v>22.69</v>
      </c>
      <c r="H12" s="111">
        <v>1841.25</v>
      </c>
      <c r="I12" s="111">
        <v>1663.08</v>
      </c>
      <c r="J12" s="111">
        <v>2024.69</v>
      </c>
      <c r="K12" s="111">
        <v>183.44</v>
      </c>
      <c r="L12" s="112">
        <v>9.9600000000000009</v>
      </c>
      <c r="M12" s="111">
        <v>80.400000000000006</v>
      </c>
      <c r="N12" s="111">
        <v>61.88</v>
      </c>
      <c r="O12" s="111">
        <v>72.06</v>
      </c>
      <c r="P12" s="112">
        <v>60</v>
      </c>
      <c r="Q12" s="111">
        <v>-10.37</v>
      </c>
    </row>
    <row r="13" spans="1:17" ht="13.5" x14ac:dyDescent="0.2">
      <c r="A13" s="110">
        <v>8</v>
      </c>
      <c r="B13" s="110" t="s">
        <v>19</v>
      </c>
      <c r="C13" s="111">
        <v>6195.89</v>
      </c>
      <c r="D13" s="111">
        <v>6898.91</v>
      </c>
      <c r="E13" s="111">
        <v>7122.45</v>
      </c>
      <c r="F13" s="111">
        <v>926.56</v>
      </c>
      <c r="G13" s="112">
        <v>14.95</v>
      </c>
      <c r="H13" s="111">
        <v>4233.24</v>
      </c>
      <c r="I13" s="111">
        <v>4521.29</v>
      </c>
      <c r="J13" s="111">
        <v>3991.6</v>
      </c>
      <c r="K13" s="111">
        <v>-241.64</v>
      </c>
      <c r="L13" s="112">
        <v>-5.71</v>
      </c>
      <c r="M13" s="111">
        <v>68.319999999999993</v>
      </c>
      <c r="N13" s="111">
        <v>65.540000000000006</v>
      </c>
      <c r="O13" s="111">
        <v>56.04</v>
      </c>
      <c r="P13" s="112">
        <v>60</v>
      </c>
      <c r="Q13" s="111">
        <v>-17.97</v>
      </c>
    </row>
    <row r="14" spans="1:17" ht="13.5" x14ac:dyDescent="0.2">
      <c r="A14" s="110">
        <v>9</v>
      </c>
      <c r="B14" s="110" t="s">
        <v>20</v>
      </c>
      <c r="C14" s="111">
        <v>1243</v>
      </c>
      <c r="D14" s="111">
        <v>611.72</v>
      </c>
      <c r="E14" s="111">
        <v>697.35</v>
      </c>
      <c r="F14" s="111">
        <v>-545.65</v>
      </c>
      <c r="G14" s="112">
        <v>-43.9</v>
      </c>
      <c r="H14" s="111">
        <v>824</v>
      </c>
      <c r="I14" s="111">
        <v>923.4</v>
      </c>
      <c r="J14" s="111">
        <v>487.13</v>
      </c>
      <c r="K14" s="111">
        <v>-336.87</v>
      </c>
      <c r="L14" s="112">
        <v>-40.880000000000003</v>
      </c>
      <c r="M14" s="111">
        <v>66.290000000000006</v>
      </c>
      <c r="N14" s="111">
        <v>150.94999999999999</v>
      </c>
      <c r="O14" s="111">
        <v>69.849999999999994</v>
      </c>
      <c r="P14" s="112">
        <v>60</v>
      </c>
      <c r="Q14" s="111">
        <v>5.37</v>
      </c>
    </row>
    <row r="15" spans="1:17" ht="13.5" x14ac:dyDescent="0.2">
      <c r="A15" s="110">
        <v>10</v>
      </c>
      <c r="B15" s="110" t="s">
        <v>21</v>
      </c>
      <c r="C15" s="111">
        <v>3521.2</v>
      </c>
      <c r="D15" s="111">
        <v>3598.45</v>
      </c>
      <c r="E15" s="111">
        <v>3699.38</v>
      </c>
      <c r="F15" s="111">
        <v>178.18</v>
      </c>
      <c r="G15" s="112">
        <v>5.0599999999999996</v>
      </c>
      <c r="H15" s="111">
        <v>1979.6</v>
      </c>
      <c r="I15" s="111">
        <v>1964.85</v>
      </c>
      <c r="J15" s="111">
        <v>1645.23</v>
      </c>
      <c r="K15" s="111">
        <v>-334.37</v>
      </c>
      <c r="L15" s="112">
        <v>-16.89</v>
      </c>
      <c r="M15" s="111">
        <v>56.22</v>
      </c>
      <c r="N15" s="111">
        <v>54.6</v>
      </c>
      <c r="O15" s="111">
        <v>44.47</v>
      </c>
      <c r="P15" s="112">
        <v>60</v>
      </c>
      <c r="Q15" s="111">
        <v>-20.9</v>
      </c>
    </row>
    <row r="16" spans="1:17" ht="13.5" x14ac:dyDescent="0.2">
      <c r="A16" s="110">
        <v>11</v>
      </c>
      <c r="B16" s="110" t="s">
        <v>22</v>
      </c>
      <c r="C16" s="111">
        <v>3769</v>
      </c>
      <c r="D16" s="111">
        <v>3038.45</v>
      </c>
      <c r="E16" s="111">
        <v>3225</v>
      </c>
      <c r="F16" s="111">
        <v>-544</v>
      </c>
      <c r="G16" s="112">
        <v>-14.43</v>
      </c>
      <c r="H16" s="111">
        <v>2055.37</v>
      </c>
      <c r="I16" s="111">
        <v>1870.81</v>
      </c>
      <c r="J16" s="111">
        <v>1942.24</v>
      </c>
      <c r="K16" s="111">
        <v>-113.13</v>
      </c>
      <c r="L16" s="112">
        <v>-5.5</v>
      </c>
      <c r="M16" s="111">
        <v>54.53</v>
      </c>
      <c r="N16" s="111">
        <v>61.57</v>
      </c>
      <c r="O16" s="111">
        <v>60.22</v>
      </c>
      <c r="P16" s="112">
        <v>60</v>
      </c>
      <c r="Q16" s="111">
        <v>10.43</v>
      </c>
    </row>
    <row r="17" spans="1:17" ht="13.5" x14ac:dyDescent="0.2">
      <c r="A17" s="110">
        <v>12</v>
      </c>
      <c r="B17" s="110" t="s">
        <v>23</v>
      </c>
      <c r="C17" s="111">
        <v>966.48</v>
      </c>
      <c r="D17" s="111">
        <v>344.77</v>
      </c>
      <c r="E17" s="111">
        <v>414</v>
      </c>
      <c r="F17" s="111">
        <v>-552.48</v>
      </c>
      <c r="G17" s="112">
        <v>-57.16</v>
      </c>
      <c r="H17" s="111">
        <v>1148.6099999999999</v>
      </c>
      <c r="I17" s="111">
        <v>1080.83</v>
      </c>
      <c r="J17" s="111">
        <v>917</v>
      </c>
      <c r="K17" s="111">
        <v>-231.61</v>
      </c>
      <c r="L17" s="112">
        <v>-20.16</v>
      </c>
      <c r="M17" s="111">
        <v>118.84</v>
      </c>
      <c r="N17" s="111">
        <v>313.49</v>
      </c>
      <c r="O17" s="111">
        <v>221.5</v>
      </c>
      <c r="P17" s="112">
        <v>60</v>
      </c>
      <c r="Q17" s="111">
        <v>86.39</v>
      </c>
    </row>
    <row r="18" spans="1:17" ht="13.5" x14ac:dyDescent="0.2">
      <c r="A18" s="110">
        <v>13</v>
      </c>
      <c r="B18" s="110" t="s">
        <v>24</v>
      </c>
      <c r="C18" s="111">
        <v>278.58</v>
      </c>
      <c r="D18" s="111">
        <v>363</v>
      </c>
      <c r="E18" s="111">
        <v>382.81</v>
      </c>
      <c r="F18" s="111">
        <v>104.23</v>
      </c>
      <c r="G18" s="112">
        <v>37.409999999999997</v>
      </c>
      <c r="H18" s="111">
        <v>471.13</v>
      </c>
      <c r="I18" s="111">
        <v>504</v>
      </c>
      <c r="J18" s="111">
        <v>518</v>
      </c>
      <c r="K18" s="111">
        <v>46.87</v>
      </c>
      <c r="L18" s="112">
        <v>9.9499999999999993</v>
      </c>
      <c r="M18" s="111">
        <v>169.12</v>
      </c>
      <c r="N18" s="111">
        <v>138.84</v>
      </c>
      <c r="O18" s="111">
        <v>135.32</v>
      </c>
      <c r="P18" s="112">
        <v>60</v>
      </c>
      <c r="Q18" s="111">
        <v>-19.989999999999998</v>
      </c>
    </row>
    <row r="19" spans="1:17" ht="13.5" x14ac:dyDescent="0.2">
      <c r="A19" s="110">
        <v>14</v>
      </c>
      <c r="B19" s="110" t="s">
        <v>25</v>
      </c>
      <c r="C19" s="111">
        <v>2595.14</v>
      </c>
      <c r="D19" s="111">
        <v>1768.35</v>
      </c>
      <c r="E19" s="111">
        <v>1988.11</v>
      </c>
      <c r="F19" s="111">
        <v>-607.03</v>
      </c>
      <c r="G19" s="112">
        <v>-23.39</v>
      </c>
      <c r="H19" s="111">
        <v>887.23</v>
      </c>
      <c r="I19" s="111">
        <v>1015.27</v>
      </c>
      <c r="J19" s="111">
        <v>1094.98</v>
      </c>
      <c r="K19" s="111">
        <v>207.75</v>
      </c>
      <c r="L19" s="112">
        <v>23.42</v>
      </c>
      <c r="M19" s="111">
        <v>34.19</v>
      </c>
      <c r="N19" s="111">
        <v>57.41</v>
      </c>
      <c r="O19" s="111">
        <v>55.08</v>
      </c>
      <c r="P19" s="112">
        <v>60</v>
      </c>
      <c r="Q19" s="111">
        <v>61.1</v>
      </c>
    </row>
    <row r="20" spans="1:17" ht="13.5" x14ac:dyDescent="0.2">
      <c r="A20" s="110">
        <v>15</v>
      </c>
      <c r="B20" s="110" t="s">
        <v>26</v>
      </c>
      <c r="C20" s="111">
        <v>1007</v>
      </c>
      <c r="D20" s="111">
        <v>656.92</v>
      </c>
      <c r="E20" s="111">
        <v>745.68</v>
      </c>
      <c r="F20" s="111">
        <v>-261.32</v>
      </c>
      <c r="G20" s="112">
        <v>-25.95</v>
      </c>
      <c r="H20" s="111">
        <v>320</v>
      </c>
      <c r="I20" s="111">
        <v>344.6</v>
      </c>
      <c r="J20" s="111">
        <v>433.96</v>
      </c>
      <c r="K20" s="111">
        <v>113.96</v>
      </c>
      <c r="L20" s="112">
        <v>35.61</v>
      </c>
      <c r="M20" s="111">
        <v>31.78</v>
      </c>
      <c r="N20" s="111">
        <v>52.46</v>
      </c>
      <c r="O20" s="111">
        <v>58.2</v>
      </c>
      <c r="P20" s="112">
        <v>60</v>
      </c>
      <c r="Q20" s="111">
        <v>83.13</v>
      </c>
    </row>
    <row r="21" spans="1:17" ht="13.5" x14ac:dyDescent="0.2">
      <c r="A21" s="110">
        <v>16</v>
      </c>
      <c r="B21" s="110" t="s">
        <v>27</v>
      </c>
      <c r="C21" s="111">
        <v>5073.51</v>
      </c>
      <c r="D21" s="111">
        <v>5478.82</v>
      </c>
      <c r="E21" s="111">
        <v>5611.97</v>
      </c>
      <c r="F21" s="111">
        <v>538.46</v>
      </c>
      <c r="G21" s="112">
        <v>10.61</v>
      </c>
      <c r="H21" s="111">
        <v>3091.59</v>
      </c>
      <c r="I21" s="111">
        <v>3346.23</v>
      </c>
      <c r="J21" s="111">
        <v>3439.11</v>
      </c>
      <c r="K21" s="111">
        <v>347.52</v>
      </c>
      <c r="L21" s="112">
        <v>11.24</v>
      </c>
      <c r="M21" s="111">
        <v>60.94</v>
      </c>
      <c r="N21" s="111">
        <v>61.08</v>
      </c>
      <c r="O21" s="111">
        <v>61.28</v>
      </c>
      <c r="P21" s="112">
        <v>60</v>
      </c>
      <c r="Q21" s="111">
        <v>0.56000000000000005</v>
      </c>
    </row>
    <row r="22" spans="1:17" ht="13.5" x14ac:dyDescent="0.2">
      <c r="A22" s="110">
        <v>17</v>
      </c>
      <c r="B22" s="110" t="s">
        <v>28</v>
      </c>
      <c r="C22" s="111">
        <v>3.58</v>
      </c>
      <c r="D22" s="111">
        <v>338.58</v>
      </c>
      <c r="E22" s="111">
        <v>3.31</v>
      </c>
      <c r="F22" s="111">
        <v>-0.27</v>
      </c>
      <c r="G22" s="112">
        <v>-7.54</v>
      </c>
      <c r="H22" s="111">
        <v>63.59</v>
      </c>
      <c r="I22" s="111">
        <v>54.51</v>
      </c>
      <c r="J22" s="111">
        <v>53.28</v>
      </c>
      <c r="K22" s="111">
        <v>-10.31</v>
      </c>
      <c r="L22" s="112">
        <v>-16.21</v>
      </c>
      <c r="M22" s="111">
        <v>1776.26</v>
      </c>
      <c r="N22" s="111">
        <v>16.100000000000001</v>
      </c>
      <c r="O22" s="111">
        <v>1609.67</v>
      </c>
      <c r="P22" s="112">
        <v>60</v>
      </c>
      <c r="Q22" s="111">
        <v>-9.3800000000000008</v>
      </c>
    </row>
    <row r="23" spans="1:17" ht="13.5" x14ac:dyDescent="0.2">
      <c r="A23" s="110">
        <v>18</v>
      </c>
      <c r="B23" s="110" t="s">
        <v>29</v>
      </c>
      <c r="C23" s="111">
        <v>36.33</v>
      </c>
      <c r="D23" s="111">
        <v>37.99</v>
      </c>
      <c r="E23" s="111">
        <v>41.28</v>
      </c>
      <c r="F23" s="111">
        <v>4.95</v>
      </c>
      <c r="G23" s="112">
        <v>13.63</v>
      </c>
      <c r="H23" s="111">
        <v>65.61</v>
      </c>
      <c r="I23" s="111">
        <v>70.47</v>
      </c>
      <c r="J23" s="111">
        <v>74.48</v>
      </c>
      <c r="K23" s="111">
        <v>8.8699999999999992</v>
      </c>
      <c r="L23" s="112">
        <v>13.52</v>
      </c>
      <c r="M23" s="111">
        <v>180.59</v>
      </c>
      <c r="N23" s="111">
        <v>185.5</v>
      </c>
      <c r="O23" s="111">
        <v>180.43</v>
      </c>
      <c r="P23" s="112">
        <v>60</v>
      </c>
      <c r="Q23" s="111">
        <v>-0.09</v>
      </c>
    </row>
    <row r="24" spans="1:17" ht="13.5" x14ac:dyDescent="0.2">
      <c r="A24" s="110">
        <v>19</v>
      </c>
      <c r="B24" s="110" t="s">
        <v>30</v>
      </c>
      <c r="C24" s="111">
        <v>32642.66</v>
      </c>
      <c r="D24" s="111">
        <v>34656.089999999997</v>
      </c>
      <c r="E24" s="111">
        <v>37085.360000000001</v>
      </c>
      <c r="F24" s="111">
        <v>4442.7</v>
      </c>
      <c r="G24" s="112">
        <v>13.61</v>
      </c>
      <c r="H24" s="111">
        <v>18871.37</v>
      </c>
      <c r="I24" s="111">
        <v>19619.66</v>
      </c>
      <c r="J24" s="111">
        <v>21481.3</v>
      </c>
      <c r="K24" s="111">
        <v>2609.9299999999998</v>
      </c>
      <c r="L24" s="112">
        <v>13.83</v>
      </c>
      <c r="M24" s="111">
        <v>57.81</v>
      </c>
      <c r="N24" s="111">
        <v>56.61</v>
      </c>
      <c r="O24" s="111">
        <v>57.92</v>
      </c>
      <c r="P24" s="112">
        <v>60</v>
      </c>
      <c r="Q24" s="111">
        <v>0.19</v>
      </c>
    </row>
    <row r="25" spans="1:17" ht="13.5" x14ac:dyDescent="0.2">
      <c r="A25" s="110">
        <v>20</v>
      </c>
      <c r="B25" s="110" t="s">
        <v>31</v>
      </c>
      <c r="C25" s="111">
        <v>36.130000000000003</v>
      </c>
      <c r="D25" s="111">
        <v>25.34</v>
      </c>
      <c r="E25" s="111">
        <v>26.44</v>
      </c>
      <c r="F25" s="111">
        <v>-9.69</v>
      </c>
      <c r="G25" s="112">
        <v>-26.82</v>
      </c>
      <c r="H25" s="111">
        <v>32.92</v>
      </c>
      <c r="I25" s="111">
        <v>32.17</v>
      </c>
      <c r="J25" s="111">
        <v>31.34</v>
      </c>
      <c r="K25" s="111">
        <v>-1.58</v>
      </c>
      <c r="L25" s="112">
        <v>-4.8</v>
      </c>
      <c r="M25" s="111">
        <v>91.12</v>
      </c>
      <c r="N25" s="111">
        <v>126.95</v>
      </c>
      <c r="O25" s="111">
        <v>118.53</v>
      </c>
      <c r="P25" s="112">
        <v>60</v>
      </c>
      <c r="Q25" s="111">
        <v>30.08</v>
      </c>
    </row>
    <row r="26" spans="1:17" ht="13.5" x14ac:dyDescent="0.2">
      <c r="A26" s="110">
        <v>21</v>
      </c>
      <c r="B26" s="110" t="s">
        <v>32</v>
      </c>
      <c r="C26" s="111">
        <v>8.91</v>
      </c>
      <c r="D26" s="111">
        <v>10.15</v>
      </c>
      <c r="E26" s="111">
        <v>19.8</v>
      </c>
      <c r="F26" s="111">
        <v>10.89</v>
      </c>
      <c r="G26" s="112">
        <v>122.22</v>
      </c>
      <c r="H26" s="111">
        <v>8.0299999999999994</v>
      </c>
      <c r="I26" s="111">
        <v>14.18</v>
      </c>
      <c r="J26" s="111">
        <v>21.03</v>
      </c>
      <c r="K26" s="111">
        <v>13</v>
      </c>
      <c r="L26" s="112">
        <v>161.88999999999999</v>
      </c>
      <c r="M26" s="111">
        <v>90.12</v>
      </c>
      <c r="N26" s="111">
        <v>139.69999999999999</v>
      </c>
      <c r="O26" s="111">
        <v>106.21</v>
      </c>
      <c r="P26" s="112">
        <v>60</v>
      </c>
      <c r="Q26" s="111">
        <v>17.850000000000001</v>
      </c>
    </row>
    <row r="27" spans="1:17" ht="13.5" x14ac:dyDescent="0.2">
      <c r="A27" s="110">
        <v>22</v>
      </c>
      <c r="B27" s="110" t="s">
        <v>33</v>
      </c>
      <c r="C27" s="111">
        <v>0</v>
      </c>
      <c r="D27" s="111">
        <v>0</v>
      </c>
      <c r="E27" s="111">
        <v>3.63</v>
      </c>
      <c r="F27" s="111">
        <v>3.63</v>
      </c>
      <c r="G27" s="112">
        <v>0</v>
      </c>
      <c r="H27" s="111">
        <v>0</v>
      </c>
      <c r="I27" s="111">
        <v>0</v>
      </c>
      <c r="J27" s="111">
        <v>5.91</v>
      </c>
      <c r="K27" s="111">
        <v>5.91</v>
      </c>
      <c r="L27" s="112">
        <v>0</v>
      </c>
      <c r="M27" s="111">
        <v>0</v>
      </c>
      <c r="N27" s="111">
        <v>0</v>
      </c>
      <c r="O27" s="111">
        <v>162.81</v>
      </c>
      <c r="P27" s="112">
        <v>60</v>
      </c>
      <c r="Q27" s="111">
        <v>0</v>
      </c>
    </row>
    <row r="28" spans="1:17" ht="13.5" x14ac:dyDescent="0.2">
      <c r="A28" s="110">
        <v>23</v>
      </c>
      <c r="B28" s="110" t="s">
        <v>34</v>
      </c>
      <c r="C28" s="111">
        <v>2473.0100000000002</v>
      </c>
      <c r="D28" s="111">
        <v>1698.07</v>
      </c>
      <c r="E28" s="111">
        <v>334.68</v>
      </c>
      <c r="F28" s="111">
        <v>-2138.33</v>
      </c>
      <c r="G28" s="112">
        <v>-86.47</v>
      </c>
      <c r="H28" s="111">
        <v>136.68</v>
      </c>
      <c r="I28" s="111">
        <v>155.5</v>
      </c>
      <c r="J28" s="111">
        <v>184.25</v>
      </c>
      <c r="K28" s="111">
        <v>47.57</v>
      </c>
      <c r="L28" s="112">
        <v>34.799999999999997</v>
      </c>
      <c r="M28" s="111">
        <v>5.53</v>
      </c>
      <c r="N28" s="111">
        <v>9.16</v>
      </c>
      <c r="O28" s="111">
        <v>55.05</v>
      </c>
      <c r="P28" s="112">
        <v>60</v>
      </c>
      <c r="Q28" s="111">
        <v>895.48</v>
      </c>
    </row>
    <row r="29" spans="1:17" ht="13.5" x14ac:dyDescent="0.2">
      <c r="A29" s="110">
        <v>24</v>
      </c>
      <c r="B29" s="110" t="s">
        <v>35</v>
      </c>
      <c r="C29" s="111">
        <v>2855.88</v>
      </c>
      <c r="D29" s="111">
        <v>2591.38</v>
      </c>
      <c r="E29" s="111">
        <v>2119.23</v>
      </c>
      <c r="F29" s="111">
        <v>-736.65</v>
      </c>
      <c r="G29" s="112">
        <v>-25.79</v>
      </c>
      <c r="H29" s="111">
        <v>1923.28</v>
      </c>
      <c r="I29" s="111">
        <v>1629.24</v>
      </c>
      <c r="J29" s="111">
        <v>1321.14</v>
      </c>
      <c r="K29" s="111">
        <v>-602.14</v>
      </c>
      <c r="L29" s="112">
        <v>-31.31</v>
      </c>
      <c r="M29" s="111">
        <v>67.34</v>
      </c>
      <c r="N29" s="111">
        <v>62.87</v>
      </c>
      <c r="O29" s="111">
        <v>62.34</v>
      </c>
      <c r="P29" s="112">
        <v>60</v>
      </c>
      <c r="Q29" s="111">
        <v>-7.43</v>
      </c>
    </row>
    <row r="30" spans="1:17" ht="13.5" x14ac:dyDescent="0.2">
      <c r="A30" s="110">
        <v>25</v>
      </c>
      <c r="B30" s="110" t="s">
        <v>36</v>
      </c>
      <c r="C30" s="111">
        <v>4973.09</v>
      </c>
      <c r="D30" s="111">
        <v>4397.18</v>
      </c>
      <c r="E30" s="111">
        <v>4825.32</v>
      </c>
      <c r="F30" s="111">
        <v>-147.77000000000001</v>
      </c>
      <c r="G30" s="112">
        <v>-2.97</v>
      </c>
      <c r="H30" s="111">
        <v>3274.01</v>
      </c>
      <c r="I30" s="111">
        <v>3649.15</v>
      </c>
      <c r="J30" s="111">
        <v>3652.64</v>
      </c>
      <c r="K30" s="111">
        <v>378.63</v>
      </c>
      <c r="L30" s="112">
        <v>11.56</v>
      </c>
      <c r="M30" s="111">
        <v>65.83</v>
      </c>
      <c r="N30" s="111">
        <v>82.99</v>
      </c>
      <c r="O30" s="111">
        <v>75.7</v>
      </c>
      <c r="P30" s="112">
        <v>60</v>
      </c>
      <c r="Q30" s="111">
        <v>14.99</v>
      </c>
    </row>
    <row r="31" spans="1:17" ht="13.5" x14ac:dyDescent="0.2">
      <c r="A31" s="110">
        <v>26</v>
      </c>
      <c r="B31" s="110" t="s">
        <v>37</v>
      </c>
      <c r="C31" s="111">
        <v>269.51</v>
      </c>
      <c r="D31" s="111">
        <v>279.23</v>
      </c>
      <c r="E31" s="111">
        <v>298.33</v>
      </c>
      <c r="F31" s="111">
        <v>28.82</v>
      </c>
      <c r="G31" s="112">
        <v>10.69</v>
      </c>
      <c r="H31" s="111">
        <v>546.11</v>
      </c>
      <c r="I31" s="111">
        <v>855.79</v>
      </c>
      <c r="J31" s="111">
        <v>587.34</v>
      </c>
      <c r="K31" s="111">
        <v>41.23</v>
      </c>
      <c r="L31" s="112">
        <v>7.55</v>
      </c>
      <c r="M31" s="111">
        <v>202.63</v>
      </c>
      <c r="N31" s="111">
        <v>306.48</v>
      </c>
      <c r="O31" s="111">
        <v>196.88</v>
      </c>
      <c r="P31" s="112"/>
      <c r="Q31" s="111">
        <v>-2.84</v>
      </c>
    </row>
    <row r="32" spans="1:17" ht="13.5" x14ac:dyDescent="0.2">
      <c r="A32" s="110">
        <v>27</v>
      </c>
      <c r="B32" s="110" t="s">
        <v>38</v>
      </c>
      <c r="C32" s="111">
        <v>503.85</v>
      </c>
      <c r="D32" s="111">
        <v>428.9</v>
      </c>
      <c r="E32" s="111">
        <v>593.51</v>
      </c>
      <c r="F32" s="111">
        <v>89.66</v>
      </c>
      <c r="G32" s="112">
        <v>17.79</v>
      </c>
      <c r="H32" s="111">
        <v>217.52</v>
      </c>
      <c r="I32" s="111">
        <v>220.58</v>
      </c>
      <c r="J32" s="111">
        <v>229.26</v>
      </c>
      <c r="K32" s="111">
        <v>11.74</v>
      </c>
      <c r="L32" s="112">
        <v>5.4</v>
      </c>
      <c r="M32" s="111">
        <v>43.17</v>
      </c>
      <c r="N32" s="111">
        <v>51.43</v>
      </c>
      <c r="O32" s="111">
        <v>38.630000000000003</v>
      </c>
      <c r="P32" s="112">
        <v>60</v>
      </c>
      <c r="Q32" s="111">
        <v>-10.52</v>
      </c>
    </row>
    <row r="33" spans="1:17" ht="13.5" x14ac:dyDescent="0.2">
      <c r="A33" s="14"/>
      <c r="B33" s="14" t="s">
        <v>39</v>
      </c>
      <c r="C33" s="16">
        <f>SUM(C6:C32)</f>
        <v>83726.920000000013</v>
      </c>
      <c r="D33" s="16">
        <f>SUM(D6:D32)</f>
        <v>83917.95</v>
      </c>
      <c r="E33" s="16">
        <f>SUM(E6:E32)</f>
        <v>83740.48000000001</v>
      </c>
      <c r="F33" s="16">
        <f>+(E33-C33)</f>
        <v>13.559999999997672</v>
      </c>
      <c r="G33" s="32">
        <f>+(E33-C33)/C33*100</f>
        <v>1.6195507968043813E-2</v>
      </c>
      <c r="H33" s="16">
        <f>SUM(H6:H32)</f>
        <v>53004.99</v>
      </c>
      <c r="I33" s="16">
        <f>SUM(I6:I32)</f>
        <v>54290.74</v>
      </c>
      <c r="J33" s="16">
        <f>SUM(J6:J32)</f>
        <v>54832.859999999993</v>
      </c>
      <c r="K33" s="16">
        <f>+(J33-H33)</f>
        <v>1827.8699999999953</v>
      </c>
      <c r="L33" s="32">
        <f>+(J33-H33)/H33*100</f>
        <v>3.448486642484029</v>
      </c>
      <c r="M33" s="16">
        <f>H33/C33%</f>
        <v>63.306986570149704</v>
      </c>
      <c r="N33" s="16">
        <f>I33/D33%</f>
        <v>64.695026511014632</v>
      </c>
      <c r="O33" s="16">
        <f>J33/E33%</f>
        <v>65.479514805742681</v>
      </c>
      <c r="P33" s="16">
        <v>60</v>
      </c>
      <c r="Q33" s="16">
        <f>+(O33-M33)</f>
        <v>2.1725282355929778</v>
      </c>
    </row>
    <row r="34" spans="1:17" ht="13.5" x14ac:dyDescent="0.2">
      <c r="A34" s="110">
        <v>28</v>
      </c>
      <c r="B34" s="110" t="s">
        <v>40</v>
      </c>
      <c r="C34" s="111">
        <v>3198.9</v>
      </c>
      <c r="D34" s="111">
        <v>3030.31</v>
      </c>
      <c r="E34" s="111">
        <v>3418.64</v>
      </c>
      <c r="F34" s="111">
        <v>219.74</v>
      </c>
      <c r="G34" s="112">
        <v>6.87</v>
      </c>
      <c r="H34" s="111">
        <v>2471.5300000000002</v>
      </c>
      <c r="I34" s="111">
        <v>2728.5</v>
      </c>
      <c r="J34" s="111">
        <v>2901.38</v>
      </c>
      <c r="K34" s="111">
        <v>429.85</v>
      </c>
      <c r="L34" s="112">
        <v>17.39</v>
      </c>
      <c r="M34" s="111">
        <v>77.260000000000005</v>
      </c>
      <c r="N34" s="111">
        <v>90.04</v>
      </c>
      <c r="O34" s="111">
        <v>84.87</v>
      </c>
      <c r="P34" s="112">
        <v>60</v>
      </c>
      <c r="Q34" s="111">
        <v>9.85</v>
      </c>
    </row>
    <row r="35" spans="1:17" ht="13.5" x14ac:dyDescent="0.2">
      <c r="A35" s="110">
        <v>29</v>
      </c>
      <c r="B35" s="110" t="s">
        <v>41</v>
      </c>
      <c r="C35" s="111">
        <v>0</v>
      </c>
      <c r="D35" s="111">
        <v>19.78</v>
      </c>
      <c r="E35" s="111">
        <v>52</v>
      </c>
      <c r="F35" s="111">
        <v>52</v>
      </c>
      <c r="G35" s="112">
        <v>0</v>
      </c>
      <c r="H35" s="111">
        <v>0</v>
      </c>
      <c r="I35" s="111">
        <v>96.09</v>
      </c>
      <c r="J35" s="111">
        <v>132</v>
      </c>
      <c r="K35" s="111">
        <v>132</v>
      </c>
      <c r="L35" s="112">
        <v>0</v>
      </c>
      <c r="M35" s="111">
        <v>0</v>
      </c>
      <c r="N35" s="111">
        <v>485.79</v>
      </c>
      <c r="O35" s="111">
        <v>253.85</v>
      </c>
      <c r="P35" s="112">
        <v>60</v>
      </c>
      <c r="Q35" s="111">
        <v>0</v>
      </c>
    </row>
    <row r="36" spans="1:17" ht="13.5" x14ac:dyDescent="0.2">
      <c r="A36" s="110">
        <v>30</v>
      </c>
      <c r="B36" s="110" t="s">
        <v>42</v>
      </c>
      <c r="C36" s="111">
        <v>11.99</v>
      </c>
      <c r="D36" s="111">
        <v>12.92</v>
      </c>
      <c r="E36" s="111">
        <v>8.7725000000000009</v>
      </c>
      <c r="F36" s="111">
        <v>-3.22</v>
      </c>
      <c r="G36" s="112">
        <v>-26.83</v>
      </c>
      <c r="H36" s="111">
        <v>11.42</v>
      </c>
      <c r="I36" s="111">
        <v>21.19</v>
      </c>
      <c r="J36" s="111">
        <v>21.7531</v>
      </c>
      <c r="K36" s="111">
        <v>10.33</v>
      </c>
      <c r="L36" s="112">
        <v>90.48</v>
      </c>
      <c r="M36" s="111">
        <v>95.25</v>
      </c>
      <c r="N36" s="111">
        <v>164.01</v>
      </c>
      <c r="O36" s="111">
        <v>247.97</v>
      </c>
      <c r="P36" s="112">
        <v>60</v>
      </c>
      <c r="Q36" s="111">
        <v>160.34</v>
      </c>
    </row>
    <row r="37" spans="1:17" ht="13.5" x14ac:dyDescent="0.2">
      <c r="A37" s="110">
        <v>31</v>
      </c>
      <c r="B37" s="110" t="s">
        <v>43</v>
      </c>
      <c r="C37" s="111">
        <v>18.87</v>
      </c>
      <c r="D37" s="111">
        <v>13.33</v>
      </c>
      <c r="E37" s="111">
        <v>113</v>
      </c>
      <c r="F37" s="111">
        <v>94.13</v>
      </c>
      <c r="G37" s="112">
        <v>498.83</v>
      </c>
      <c r="H37" s="111">
        <v>59.9</v>
      </c>
      <c r="I37" s="111">
        <v>114.3</v>
      </c>
      <c r="J37" s="111">
        <v>152</v>
      </c>
      <c r="K37" s="111">
        <v>92.1</v>
      </c>
      <c r="L37" s="112">
        <v>153.76</v>
      </c>
      <c r="M37" s="111">
        <v>317.44</v>
      </c>
      <c r="N37" s="111">
        <v>857.46</v>
      </c>
      <c r="O37" s="111">
        <v>134.51</v>
      </c>
      <c r="P37" s="112">
        <v>60</v>
      </c>
      <c r="Q37" s="111">
        <v>-57.63</v>
      </c>
    </row>
    <row r="38" spans="1:17" ht="13.5" x14ac:dyDescent="0.2">
      <c r="A38" s="110">
        <v>32</v>
      </c>
      <c r="B38" s="110" t="s">
        <v>44</v>
      </c>
      <c r="C38" s="111">
        <v>106.56</v>
      </c>
      <c r="D38" s="111">
        <v>110.84</v>
      </c>
      <c r="E38" s="111">
        <v>120.3</v>
      </c>
      <c r="F38" s="111">
        <v>13.74</v>
      </c>
      <c r="G38" s="112">
        <v>12.89</v>
      </c>
      <c r="H38" s="111">
        <v>66.64</v>
      </c>
      <c r="I38" s="111">
        <v>54.13</v>
      </c>
      <c r="J38" s="111">
        <v>55.21</v>
      </c>
      <c r="K38" s="111">
        <v>-11.43</v>
      </c>
      <c r="L38" s="112">
        <v>-17.149999999999999</v>
      </c>
      <c r="M38" s="111">
        <v>62.54</v>
      </c>
      <c r="N38" s="111">
        <v>48.84</v>
      </c>
      <c r="O38" s="111">
        <v>45.89</v>
      </c>
      <c r="P38" s="112">
        <v>60</v>
      </c>
      <c r="Q38" s="111">
        <v>-26.62</v>
      </c>
    </row>
    <row r="39" spans="1:17" ht="13.5" x14ac:dyDescent="0.2">
      <c r="A39" s="110">
        <v>33</v>
      </c>
      <c r="B39" s="110" t="s">
        <v>45</v>
      </c>
      <c r="C39" s="111">
        <v>2124.58</v>
      </c>
      <c r="D39" s="111">
        <v>2899.71</v>
      </c>
      <c r="E39" s="111">
        <v>2817.05</v>
      </c>
      <c r="F39" s="111">
        <v>692.47</v>
      </c>
      <c r="G39" s="112">
        <v>32.590000000000003</v>
      </c>
      <c r="H39" s="111">
        <v>3393.42</v>
      </c>
      <c r="I39" s="111">
        <v>3859.38</v>
      </c>
      <c r="J39" s="111">
        <v>3865.05</v>
      </c>
      <c r="K39" s="111">
        <v>471.63</v>
      </c>
      <c r="L39" s="112">
        <v>13.9</v>
      </c>
      <c r="M39" s="111">
        <v>159.72</v>
      </c>
      <c r="N39" s="111">
        <v>133.1</v>
      </c>
      <c r="O39" s="111">
        <v>137.19999999999999</v>
      </c>
      <c r="P39" s="112">
        <v>60</v>
      </c>
      <c r="Q39" s="111">
        <v>-14.1</v>
      </c>
    </row>
    <row r="40" spans="1:17" ht="13.5" x14ac:dyDescent="0.2">
      <c r="A40" s="110">
        <v>34</v>
      </c>
      <c r="B40" s="110" t="s">
        <v>46</v>
      </c>
      <c r="C40" s="111">
        <v>30.12</v>
      </c>
      <c r="D40" s="111">
        <v>30.11</v>
      </c>
      <c r="E40" s="111">
        <v>30.11</v>
      </c>
      <c r="F40" s="111">
        <v>-0.01</v>
      </c>
      <c r="G40" s="112">
        <v>-0.03</v>
      </c>
      <c r="H40" s="111">
        <v>1.23</v>
      </c>
      <c r="I40" s="111">
        <v>19.809999999999999</v>
      </c>
      <c r="J40" s="111">
        <v>19.809999999999999</v>
      </c>
      <c r="K40" s="111">
        <v>18.579999999999998</v>
      </c>
      <c r="L40" s="112">
        <v>1510.57</v>
      </c>
      <c r="M40" s="111">
        <v>4.08</v>
      </c>
      <c r="N40" s="111">
        <v>65.790000000000006</v>
      </c>
      <c r="O40" s="111">
        <v>65.790000000000006</v>
      </c>
      <c r="P40" s="112">
        <v>60</v>
      </c>
      <c r="Q40" s="111">
        <v>1512.5</v>
      </c>
    </row>
    <row r="41" spans="1:17" ht="13.5" x14ac:dyDescent="0.2">
      <c r="A41" s="110">
        <v>35</v>
      </c>
      <c r="B41" s="110" t="s">
        <v>47</v>
      </c>
      <c r="C41" s="111">
        <v>1925.99</v>
      </c>
      <c r="D41" s="111">
        <v>2362.89</v>
      </c>
      <c r="E41" s="111">
        <v>2089.7199999999998</v>
      </c>
      <c r="F41" s="111">
        <v>163.72999999999999</v>
      </c>
      <c r="G41" s="112">
        <v>8.5</v>
      </c>
      <c r="H41" s="111">
        <v>1811.97</v>
      </c>
      <c r="I41" s="111">
        <v>2550.38</v>
      </c>
      <c r="J41" s="111">
        <v>3194.16</v>
      </c>
      <c r="K41" s="111">
        <v>1382.19</v>
      </c>
      <c r="L41" s="112">
        <v>76.28</v>
      </c>
      <c r="M41" s="111">
        <v>94.08</v>
      </c>
      <c r="N41" s="111">
        <v>107.93</v>
      </c>
      <c r="O41" s="111">
        <v>152.85</v>
      </c>
      <c r="P41" s="112">
        <v>60</v>
      </c>
      <c r="Q41" s="111">
        <v>62.47</v>
      </c>
    </row>
    <row r="42" spans="1:17" ht="13.5" x14ac:dyDescent="0.2">
      <c r="A42" s="110">
        <v>36</v>
      </c>
      <c r="B42" s="110" t="s">
        <v>48</v>
      </c>
      <c r="C42" s="111">
        <v>323.38</v>
      </c>
      <c r="D42" s="111">
        <v>310</v>
      </c>
      <c r="E42" s="111">
        <v>280.08</v>
      </c>
      <c r="F42" s="111">
        <v>-43.3</v>
      </c>
      <c r="G42" s="112">
        <v>-13.39</v>
      </c>
      <c r="H42" s="111">
        <v>835.66</v>
      </c>
      <c r="I42" s="111">
        <v>1099</v>
      </c>
      <c r="J42" s="111">
        <v>1218.07</v>
      </c>
      <c r="K42" s="111">
        <v>382.41</v>
      </c>
      <c r="L42" s="112">
        <v>45.76</v>
      </c>
      <c r="M42" s="111">
        <v>258.41000000000003</v>
      </c>
      <c r="N42" s="111">
        <v>354.52</v>
      </c>
      <c r="O42" s="111">
        <v>434.9</v>
      </c>
      <c r="P42" s="112">
        <v>60</v>
      </c>
      <c r="Q42" s="111">
        <v>68.3</v>
      </c>
    </row>
    <row r="43" spans="1:17" ht="13.5" x14ac:dyDescent="0.2">
      <c r="A43" s="110">
        <v>37</v>
      </c>
      <c r="B43" s="110" t="s">
        <v>49</v>
      </c>
      <c r="C43" s="111">
        <v>108.23</v>
      </c>
      <c r="D43" s="111">
        <v>113.89</v>
      </c>
      <c r="E43" s="111">
        <v>172.87</v>
      </c>
      <c r="F43" s="111">
        <v>64.64</v>
      </c>
      <c r="G43" s="112">
        <v>59.72</v>
      </c>
      <c r="H43" s="111">
        <v>66.52</v>
      </c>
      <c r="I43" s="111">
        <v>63.82</v>
      </c>
      <c r="J43" s="111">
        <v>58.87</v>
      </c>
      <c r="K43" s="111">
        <v>-7.65</v>
      </c>
      <c r="L43" s="112">
        <v>-11.5</v>
      </c>
      <c r="M43" s="111">
        <v>61.46</v>
      </c>
      <c r="N43" s="111">
        <v>56.04</v>
      </c>
      <c r="O43" s="111">
        <v>34.049999999999997</v>
      </c>
      <c r="P43" s="112">
        <v>60</v>
      </c>
      <c r="Q43" s="111">
        <v>-44.6</v>
      </c>
    </row>
    <row r="44" spans="1:17" ht="13.5" x14ac:dyDescent="0.2">
      <c r="A44" s="110">
        <v>38</v>
      </c>
      <c r="B44" s="110" t="s">
        <v>50</v>
      </c>
      <c r="C44" s="111">
        <v>76.78</v>
      </c>
      <c r="D44" s="111">
        <v>99.38</v>
      </c>
      <c r="E44" s="111">
        <v>210.91</v>
      </c>
      <c r="F44" s="111">
        <v>134.13</v>
      </c>
      <c r="G44" s="112">
        <v>174.69</v>
      </c>
      <c r="H44" s="111">
        <v>181.03</v>
      </c>
      <c r="I44" s="111">
        <v>204.34</v>
      </c>
      <c r="J44" s="111">
        <v>337.55</v>
      </c>
      <c r="K44" s="111">
        <v>156.52000000000001</v>
      </c>
      <c r="L44" s="112">
        <v>86.46</v>
      </c>
      <c r="M44" s="111">
        <v>235.78</v>
      </c>
      <c r="N44" s="111">
        <v>205.61</v>
      </c>
      <c r="O44" s="111">
        <v>160.04</v>
      </c>
      <c r="P44" s="112">
        <v>60</v>
      </c>
      <c r="Q44" s="111">
        <v>-32.119999999999997</v>
      </c>
    </row>
    <row r="45" spans="1:17" ht="13.5" x14ac:dyDescent="0.2">
      <c r="A45" s="110">
        <v>39</v>
      </c>
      <c r="B45" s="110" t="s">
        <v>51</v>
      </c>
      <c r="C45" s="111">
        <v>43.29</v>
      </c>
      <c r="D45" s="111">
        <v>49.37</v>
      </c>
      <c r="E45" s="111">
        <v>45.23</v>
      </c>
      <c r="F45" s="111">
        <v>1.94</v>
      </c>
      <c r="G45" s="112">
        <v>4.4800000000000004</v>
      </c>
      <c r="H45" s="111">
        <v>14.16</v>
      </c>
      <c r="I45" s="111">
        <v>19.32</v>
      </c>
      <c r="J45" s="111">
        <v>20.66</v>
      </c>
      <c r="K45" s="111">
        <v>6.5</v>
      </c>
      <c r="L45" s="112">
        <v>45.9</v>
      </c>
      <c r="M45" s="111">
        <v>32.71</v>
      </c>
      <c r="N45" s="111">
        <v>39.130000000000003</v>
      </c>
      <c r="O45" s="111">
        <v>45.68</v>
      </c>
      <c r="P45" s="112">
        <v>60</v>
      </c>
      <c r="Q45" s="111">
        <v>39.65</v>
      </c>
    </row>
    <row r="46" spans="1:17" ht="13.5" x14ac:dyDescent="0.2">
      <c r="A46" s="110">
        <v>40</v>
      </c>
      <c r="B46" s="110" t="s">
        <v>52</v>
      </c>
      <c r="C46" s="111">
        <v>256.89999999999998</v>
      </c>
      <c r="D46" s="111">
        <v>208.12</v>
      </c>
      <c r="E46" s="111">
        <v>208.12</v>
      </c>
      <c r="F46" s="111">
        <v>-48.78</v>
      </c>
      <c r="G46" s="112">
        <v>-18.989999999999998</v>
      </c>
      <c r="H46" s="111">
        <v>688.69</v>
      </c>
      <c r="I46" s="111">
        <v>675.46</v>
      </c>
      <c r="J46" s="111">
        <v>675.46</v>
      </c>
      <c r="K46" s="111">
        <v>-13.23</v>
      </c>
      <c r="L46" s="112">
        <v>-1.92</v>
      </c>
      <c r="M46" s="111">
        <v>268.08</v>
      </c>
      <c r="N46" s="111">
        <v>324.55</v>
      </c>
      <c r="O46" s="111">
        <v>324.55</v>
      </c>
      <c r="P46" s="112">
        <v>60</v>
      </c>
      <c r="Q46" s="111">
        <v>21.06</v>
      </c>
    </row>
    <row r="47" spans="1:17" ht="13.5" x14ac:dyDescent="0.2">
      <c r="A47" s="110">
        <v>41</v>
      </c>
      <c r="B47" s="110" t="s">
        <v>53</v>
      </c>
      <c r="C47" s="111">
        <v>25.89</v>
      </c>
      <c r="D47" s="111">
        <v>30.56</v>
      </c>
      <c r="E47" s="111">
        <v>31.77</v>
      </c>
      <c r="F47" s="111">
        <v>5.88</v>
      </c>
      <c r="G47" s="112">
        <v>22.71</v>
      </c>
      <c r="H47" s="111">
        <v>9.73</v>
      </c>
      <c r="I47" s="111">
        <v>20.75</v>
      </c>
      <c r="J47" s="111">
        <v>18.760000000000002</v>
      </c>
      <c r="K47" s="111">
        <v>9.0299999999999994</v>
      </c>
      <c r="L47" s="112">
        <v>92.81</v>
      </c>
      <c r="M47" s="111">
        <v>37.58</v>
      </c>
      <c r="N47" s="111">
        <v>67.900000000000006</v>
      </c>
      <c r="O47" s="111">
        <v>59.05</v>
      </c>
      <c r="P47" s="112">
        <v>60</v>
      </c>
      <c r="Q47" s="111">
        <v>57.13</v>
      </c>
    </row>
    <row r="48" spans="1:17" ht="13.5" x14ac:dyDescent="0.2">
      <c r="A48" s="110">
        <v>42</v>
      </c>
      <c r="B48" s="110" t="s">
        <v>54</v>
      </c>
      <c r="C48" s="111">
        <v>93.84</v>
      </c>
      <c r="D48" s="111">
        <v>95.57</v>
      </c>
      <c r="E48" s="111">
        <v>96.54</v>
      </c>
      <c r="F48" s="111">
        <v>2.7</v>
      </c>
      <c r="G48" s="112">
        <v>2.88</v>
      </c>
      <c r="H48" s="111">
        <v>25.41</v>
      </c>
      <c r="I48" s="111">
        <v>29.86</v>
      </c>
      <c r="J48" s="111">
        <v>28.04</v>
      </c>
      <c r="K48" s="111">
        <v>2.63</v>
      </c>
      <c r="L48" s="112">
        <v>10.35</v>
      </c>
      <c r="M48" s="111">
        <v>27.08</v>
      </c>
      <c r="N48" s="111">
        <v>31.24</v>
      </c>
      <c r="O48" s="111">
        <v>29.04</v>
      </c>
      <c r="P48" s="112">
        <v>60</v>
      </c>
      <c r="Q48" s="111">
        <v>7.24</v>
      </c>
    </row>
    <row r="49" spans="1:17" ht="13.5" x14ac:dyDescent="0.2">
      <c r="A49" s="110">
        <v>43</v>
      </c>
      <c r="B49" s="110" t="s">
        <v>55</v>
      </c>
      <c r="C49" s="111">
        <v>0</v>
      </c>
      <c r="D49" s="111">
        <v>0</v>
      </c>
      <c r="E49" s="111">
        <v>0</v>
      </c>
      <c r="F49" s="111">
        <v>0</v>
      </c>
      <c r="G49" s="112">
        <v>0</v>
      </c>
      <c r="H49" s="111">
        <v>0</v>
      </c>
      <c r="I49" s="111">
        <v>0</v>
      </c>
      <c r="J49" s="111">
        <v>0</v>
      </c>
      <c r="K49" s="111">
        <v>0</v>
      </c>
      <c r="L49" s="112">
        <v>0</v>
      </c>
      <c r="M49" s="111">
        <v>0</v>
      </c>
      <c r="N49" s="111">
        <v>0</v>
      </c>
      <c r="O49" s="111">
        <v>0</v>
      </c>
      <c r="P49" s="112"/>
      <c r="Q49" s="111">
        <v>0</v>
      </c>
    </row>
    <row r="50" spans="1:17" ht="13.5" x14ac:dyDescent="0.2">
      <c r="A50" s="110">
        <v>44</v>
      </c>
      <c r="B50" s="110" t="s">
        <v>56</v>
      </c>
      <c r="C50" s="111">
        <v>56.4</v>
      </c>
      <c r="D50" s="111">
        <v>372.09</v>
      </c>
      <c r="E50" s="111">
        <v>232.89</v>
      </c>
      <c r="F50" s="111">
        <v>176.49</v>
      </c>
      <c r="G50" s="112">
        <v>312.93</v>
      </c>
      <c r="H50" s="111">
        <v>103.34</v>
      </c>
      <c r="I50" s="111">
        <v>100.54</v>
      </c>
      <c r="J50" s="111">
        <v>243.9</v>
      </c>
      <c r="K50" s="111">
        <v>140.56</v>
      </c>
      <c r="L50" s="112">
        <v>136.02000000000001</v>
      </c>
      <c r="M50" s="111">
        <v>183.23</v>
      </c>
      <c r="N50" s="111">
        <v>27.02</v>
      </c>
      <c r="O50" s="111">
        <v>104.73</v>
      </c>
      <c r="P50" s="112">
        <v>60</v>
      </c>
      <c r="Q50" s="111">
        <v>-42.84</v>
      </c>
    </row>
    <row r="51" spans="1:17" ht="13.5" x14ac:dyDescent="0.2">
      <c r="A51" s="21"/>
      <c r="B51" s="14" t="s">
        <v>57</v>
      </c>
      <c r="C51" s="16">
        <f>SUM(C34:C50)</f>
        <v>8401.7199999999975</v>
      </c>
      <c r="D51" s="16">
        <f>SUM(D34:D50)</f>
        <v>9758.869999999999</v>
      </c>
      <c r="E51" s="16">
        <f>SUM(E34:E50)</f>
        <v>9928.0025000000023</v>
      </c>
      <c r="F51" s="16">
        <f t="shared" ref="F51:F62" si="0">+(E51-C51)</f>
        <v>1526.2825000000048</v>
      </c>
      <c r="G51" s="32">
        <f t="shared" ref="G51:G62" si="1">+(E51-C51)/C51*100</f>
        <v>18.166309993668026</v>
      </c>
      <c r="H51" s="16">
        <f>SUM(H34:H50)</f>
        <v>9740.6500000000015</v>
      </c>
      <c r="I51" s="16">
        <f>SUM(I34:I50)</f>
        <v>11656.870000000003</v>
      </c>
      <c r="J51" s="16">
        <f>SUM(J34:J50)</f>
        <v>12942.6731</v>
      </c>
      <c r="K51" s="16">
        <f t="shared" ref="K51:K62" si="2">+(J51-H51)</f>
        <v>3202.0230999999985</v>
      </c>
      <c r="L51" s="32">
        <f t="shared" ref="L51:L62" si="3">+(J51-H51)/H51*100</f>
        <v>32.87278672367858</v>
      </c>
      <c r="M51" s="16">
        <f>H51/C51%</f>
        <v>115.93637969368183</v>
      </c>
      <c r="N51" s="16">
        <f>I51/D51%</f>
        <v>119.44897308807273</v>
      </c>
      <c r="O51" s="16">
        <f>J51/E51%</f>
        <v>130.36532877585392</v>
      </c>
      <c r="P51" s="16">
        <v>60</v>
      </c>
      <c r="Q51" s="16">
        <f t="shared" ref="Q51:Q62" si="4">+(O51-M51)</f>
        <v>14.428949082172096</v>
      </c>
    </row>
    <row r="52" spans="1:17" ht="13.5" x14ac:dyDescent="0.2">
      <c r="A52" s="113">
        <v>45</v>
      </c>
      <c r="B52" s="110" t="s">
        <v>58</v>
      </c>
      <c r="C52" s="111">
        <v>5076.5600000000004</v>
      </c>
      <c r="D52" s="111">
        <v>6062.01</v>
      </c>
      <c r="E52" s="111">
        <v>5125.2700000000004</v>
      </c>
      <c r="F52" s="111">
        <v>48.71</v>
      </c>
      <c r="G52" s="112">
        <v>0.96</v>
      </c>
      <c r="H52" s="111">
        <v>2498.0700000000002</v>
      </c>
      <c r="I52" s="111">
        <v>3808.63</v>
      </c>
      <c r="J52" s="111">
        <v>2575.1799999999998</v>
      </c>
      <c r="K52" s="111">
        <v>77.11</v>
      </c>
      <c r="L52" s="112">
        <v>3.09</v>
      </c>
      <c r="M52" s="111">
        <v>49.21</v>
      </c>
      <c r="N52" s="111">
        <v>62.83</v>
      </c>
      <c r="O52" s="111">
        <v>50.24</v>
      </c>
      <c r="P52" s="112">
        <v>60</v>
      </c>
      <c r="Q52" s="111">
        <v>2.09</v>
      </c>
    </row>
    <row r="53" spans="1:17" ht="13.5" x14ac:dyDescent="0.2">
      <c r="A53" s="113">
        <v>46</v>
      </c>
      <c r="B53" s="110" t="s">
        <v>59</v>
      </c>
      <c r="C53" s="111">
        <v>90.48</v>
      </c>
      <c r="D53" s="111">
        <v>68.06</v>
      </c>
      <c r="E53" s="111">
        <v>76.31</v>
      </c>
      <c r="F53" s="111">
        <v>-14.17</v>
      </c>
      <c r="G53" s="112">
        <v>-15.66</v>
      </c>
      <c r="H53" s="111">
        <v>30.89</v>
      </c>
      <c r="I53" s="111">
        <v>29.44</v>
      </c>
      <c r="J53" s="111">
        <v>31.15</v>
      </c>
      <c r="K53" s="111">
        <v>0.26</v>
      </c>
      <c r="L53" s="112">
        <v>0.84</v>
      </c>
      <c r="M53" s="111">
        <v>34.14</v>
      </c>
      <c r="N53" s="111">
        <v>43.26</v>
      </c>
      <c r="O53" s="111">
        <v>40.82</v>
      </c>
      <c r="P53" s="112">
        <v>60</v>
      </c>
      <c r="Q53" s="111">
        <v>19.57</v>
      </c>
    </row>
    <row r="54" spans="1:17" ht="13.5" x14ac:dyDescent="0.2">
      <c r="A54" s="113">
        <v>47</v>
      </c>
      <c r="B54" s="110" t="s">
        <v>60</v>
      </c>
      <c r="C54" s="111">
        <v>9.35</v>
      </c>
      <c r="D54" s="111">
        <v>8.6300000000000008</v>
      </c>
      <c r="E54" s="111">
        <v>9.33</v>
      </c>
      <c r="F54" s="111">
        <v>-0.02</v>
      </c>
      <c r="G54" s="112">
        <v>-0.21</v>
      </c>
      <c r="H54" s="111">
        <v>12.47</v>
      </c>
      <c r="I54" s="111">
        <v>11.76</v>
      </c>
      <c r="J54" s="111">
        <v>10.6</v>
      </c>
      <c r="K54" s="111">
        <v>-1.87</v>
      </c>
      <c r="L54" s="112">
        <v>-15</v>
      </c>
      <c r="M54" s="111">
        <v>133.37</v>
      </c>
      <c r="N54" s="111">
        <v>136.27000000000001</v>
      </c>
      <c r="O54" s="111">
        <v>113.61</v>
      </c>
      <c r="P54" s="112">
        <v>60</v>
      </c>
      <c r="Q54" s="111">
        <v>-14.82</v>
      </c>
    </row>
    <row r="55" spans="1:17" ht="13.5" x14ac:dyDescent="0.2">
      <c r="A55" s="113">
        <v>48</v>
      </c>
      <c r="B55" s="110" t="s">
        <v>61</v>
      </c>
      <c r="C55" s="111">
        <v>135.02000000000001</v>
      </c>
      <c r="D55" s="111">
        <v>132.37</v>
      </c>
      <c r="E55" s="111">
        <v>140.85</v>
      </c>
      <c r="F55" s="111">
        <v>5.83</v>
      </c>
      <c r="G55" s="112">
        <v>4.32</v>
      </c>
      <c r="H55" s="111">
        <v>30.25</v>
      </c>
      <c r="I55" s="111">
        <v>28.41</v>
      </c>
      <c r="J55" s="111">
        <v>27.65</v>
      </c>
      <c r="K55" s="111">
        <v>-2.6</v>
      </c>
      <c r="L55" s="112">
        <v>-8.6</v>
      </c>
      <c r="M55" s="111">
        <v>22.4</v>
      </c>
      <c r="N55" s="111">
        <v>21.46</v>
      </c>
      <c r="O55" s="111">
        <v>19.63</v>
      </c>
      <c r="P55" s="112">
        <v>60</v>
      </c>
      <c r="Q55" s="111">
        <v>-12.37</v>
      </c>
    </row>
    <row r="56" spans="1:17" ht="13.5" x14ac:dyDescent="0.2">
      <c r="A56" s="113">
        <v>49</v>
      </c>
      <c r="B56" s="110" t="s">
        <v>62</v>
      </c>
      <c r="C56" s="111">
        <v>96.22</v>
      </c>
      <c r="D56" s="111">
        <v>107.18</v>
      </c>
      <c r="E56" s="111">
        <v>106.62</v>
      </c>
      <c r="F56" s="111">
        <v>10.4</v>
      </c>
      <c r="G56" s="112">
        <v>10.81</v>
      </c>
      <c r="H56" s="111">
        <v>28.44</v>
      </c>
      <c r="I56" s="111">
        <v>29.14</v>
      </c>
      <c r="J56" s="111">
        <v>30.88</v>
      </c>
      <c r="K56" s="111">
        <v>2.44</v>
      </c>
      <c r="L56" s="112">
        <v>8.58</v>
      </c>
      <c r="M56" s="111">
        <v>29.56</v>
      </c>
      <c r="N56" s="111">
        <v>27.19</v>
      </c>
      <c r="O56" s="111">
        <v>28.96</v>
      </c>
      <c r="P56" s="112">
        <v>60</v>
      </c>
      <c r="Q56" s="111">
        <v>-2.0299999999999998</v>
      </c>
    </row>
    <row r="57" spans="1:17" ht="13.5" x14ac:dyDescent="0.2">
      <c r="A57" s="113">
        <v>50</v>
      </c>
      <c r="B57" s="110" t="s">
        <v>63</v>
      </c>
      <c r="C57" s="111">
        <v>19.16</v>
      </c>
      <c r="D57" s="111">
        <v>17.82</v>
      </c>
      <c r="E57" s="111">
        <v>20.010000000000002</v>
      </c>
      <c r="F57" s="111">
        <v>0.85</v>
      </c>
      <c r="G57" s="112">
        <v>4.4400000000000004</v>
      </c>
      <c r="H57" s="111">
        <v>7</v>
      </c>
      <c r="I57" s="111">
        <v>7.48</v>
      </c>
      <c r="J57" s="111">
        <v>8.01</v>
      </c>
      <c r="K57" s="111">
        <v>1.01</v>
      </c>
      <c r="L57" s="112">
        <v>14.43</v>
      </c>
      <c r="M57" s="111">
        <v>36.53</v>
      </c>
      <c r="N57" s="111">
        <v>41.98</v>
      </c>
      <c r="O57" s="111">
        <v>40.03</v>
      </c>
      <c r="P57" s="112">
        <v>60</v>
      </c>
      <c r="Q57" s="111">
        <v>9.58</v>
      </c>
    </row>
    <row r="58" spans="1:17" ht="13.5" x14ac:dyDescent="0.2">
      <c r="A58" s="113">
        <v>51</v>
      </c>
      <c r="B58" s="110" t="s">
        <v>64</v>
      </c>
      <c r="C58" s="111">
        <v>125.95</v>
      </c>
      <c r="D58" s="111">
        <v>114.76</v>
      </c>
      <c r="E58" s="111">
        <v>132.74</v>
      </c>
      <c r="F58" s="111">
        <v>6.79</v>
      </c>
      <c r="G58" s="112">
        <v>5.39</v>
      </c>
      <c r="H58" s="111">
        <v>66.650000000000006</v>
      </c>
      <c r="I58" s="111">
        <v>65.239999999999995</v>
      </c>
      <c r="J58" s="111">
        <v>73.13</v>
      </c>
      <c r="K58" s="111">
        <v>6.48</v>
      </c>
      <c r="L58" s="112">
        <v>9.7200000000000006</v>
      </c>
      <c r="M58" s="111">
        <v>52.92</v>
      </c>
      <c r="N58" s="111">
        <v>56.85</v>
      </c>
      <c r="O58" s="111">
        <v>55.09</v>
      </c>
      <c r="P58" s="112">
        <v>60</v>
      </c>
      <c r="Q58" s="111">
        <v>4.0999999999999996</v>
      </c>
    </row>
    <row r="59" spans="1:17" ht="13.5" x14ac:dyDescent="0.2">
      <c r="A59" s="21"/>
      <c r="B59" s="14" t="s">
        <v>65</v>
      </c>
      <c r="C59" s="16">
        <f>SUM(C52:C58)</f>
        <v>5552.7400000000007</v>
      </c>
      <c r="D59" s="16">
        <f>SUM(D52:D58)</f>
        <v>6510.8300000000008</v>
      </c>
      <c r="E59" s="16">
        <f>SUM(E52:E58)</f>
        <v>5611.130000000001</v>
      </c>
      <c r="F59" s="16">
        <f t="shared" si="0"/>
        <v>58.390000000000327</v>
      </c>
      <c r="G59" s="32">
        <f t="shared" si="1"/>
        <v>1.0515529270234212</v>
      </c>
      <c r="H59" s="16">
        <f>SUM(H52:H58)</f>
        <v>2673.77</v>
      </c>
      <c r="I59" s="16">
        <f>SUM(I52:I58)</f>
        <v>3980.1</v>
      </c>
      <c r="J59" s="16">
        <f>SUM(J52:J58)</f>
        <v>2756.6000000000004</v>
      </c>
      <c r="K59" s="16">
        <f t="shared" si="2"/>
        <v>82.830000000000382</v>
      </c>
      <c r="L59" s="32">
        <f t="shared" si="3"/>
        <v>3.0978730406878818</v>
      </c>
      <c r="M59" s="16">
        <f>H59/C59%</f>
        <v>48.152263567175837</v>
      </c>
      <c r="N59" s="16">
        <f>I59/D59%</f>
        <v>61.130454949676142</v>
      </c>
      <c r="O59" s="16">
        <f>J59/E59%</f>
        <v>49.127359373245675</v>
      </c>
      <c r="P59" s="16">
        <v>60</v>
      </c>
      <c r="Q59" s="16">
        <f t="shared" si="4"/>
        <v>0.97509580606983803</v>
      </c>
    </row>
    <row r="60" spans="1:17" ht="13.5" x14ac:dyDescent="0.2">
      <c r="A60" s="113">
        <v>52</v>
      </c>
      <c r="B60" s="110" t="s">
        <v>66</v>
      </c>
      <c r="C60" s="111">
        <v>7341.11</v>
      </c>
      <c r="D60" s="111">
        <v>7690.26</v>
      </c>
      <c r="E60" s="111">
        <v>8160.97</v>
      </c>
      <c r="F60" s="111">
        <v>819.86</v>
      </c>
      <c r="G60" s="112">
        <v>11.17</v>
      </c>
      <c r="H60" s="111">
        <v>2271.58</v>
      </c>
      <c r="I60" s="111">
        <v>2492.37</v>
      </c>
      <c r="J60" s="111">
        <v>2546.5100000000002</v>
      </c>
      <c r="K60" s="111">
        <v>274.93</v>
      </c>
      <c r="L60" s="112">
        <v>12.1</v>
      </c>
      <c r="M60" s="111">
        <v>30.94</v>
      </c>
      <c r="N60" s="111">
        <v>32.409999999999997</v>
      </c>
      <c r="O60" s="111">
        <v>31.2</v>
      </c>
      <c r="P60" s="112">
        <v>60</v>
      </c>
      <c r="Q60" s="111">
        <v>0.84</v>
      </c>
    </row>
    <row r="61" spans="1:17" ht="13.5" x14ac:dyDescent="0.2">
      <c r="A61" s="14"/>
      <c r="B61" s="14" t="s">
        <v>67</v>
      </c>
      <c r="C61" s="16">
        <f>SUM(C60:C60)</f>
        <v>7341.11</v>
      </c>
      <c r="D61" s="16">
        <f>SUM(D60:D60)</f>
        <v>7690.26</v>
      </c>
      <c r="E61" s="16">
        <f>SUM(E60:E60)</f>
        <v>8160.97</v>
      </c>
      <c r="F61" s="16">
        <f t="shared" si="0"/>
        <v>819.86000000000058</v>
      </c>
      <c r="G61" s="32">
        <f t="shared" si="1"/>
        <v>11.168065864698944</v>
      </c>
      <c r="H61" s="16">
        <f>SUM(H60:H60)</f>
        <v>2271.58</v>
      </c>
      <c r="I61" s="16">
        <f>SUM(I60:I60)</f>
        <v>2492.37</v>
      </c>
      <c r="J61" s="16">
        <f>SUM(J60:J60)</f>
        <v>2546.5100000000002</v>
      </c>
      <c r="K61" s="16">
        <f t="shared" si="2"/>
        <v>274.93000000000029</v>
      </c>
      <c r="L61" s="32">
        <f t="shared" si="3"/>
        <v>12.103029609346812</v>
      </c>
      <c r="M61" s="16">
        <f t="shared" ref="M61:O62" si="5">H61/C61%</f>
        <v>30.943276970376417</v>
      </c>
      <c r="N61" s="16">
        <f t="shared" si="5"/>
        <v>32.409437392233805</v>
      </c>
      <c r="O61" s="16">
        <f t="shared" si="5"/>
        <v>31.20352115005937</v>
      </c>
      <c r="P61" s="16">
        <v>60</v>
      </c>
      <c r="Q61" s="16">
        <f t="shared" si="4"/>
        <v>0.2602441796829531</v>
      </c>
    </row>
    <row r="62" spans="1:17" ht="13.5" x14ac:dyDescent="0.2">
      <c r="A62" s="14"/>
      <c r="B62" s="14" t="s">
        <v>68</v>
      </c>
      <c r="C62" s="16">
        <f>SUM(C61,C59,C51,C33)</f>
        <v>105022.49000000002</v>
      </c>
      <c r="D62" s="16">
        <f>SUM(D61,D59,D51,D33)</f>
        <v>107877.91</v>
      </c>
      <c r="E62" s="16">
        <f>SUM(E61,E59,E51,E33)</f>
        <v>107440.58250000002</v>
      </c>
      <c r="F62" s="16">
        <f t="shared" si="0"/>
        <v>2418.0924999999988</v>
      </c>
      <c r="G62" s="32">
        <f t="shared" si="1"/>
        <v>2.3024520747889317</v>
      </c>
      <c r="H62" s="16">
        <f>SUM(H61,H59,H51,H33)</f>
        <v>67690.990000000005</v>
      </c>
      <c r="I62" s="16">
        <f>SUM(I61,I59,I51,I33)</f>
        <v>72420.08</v>
      </c>
      <c r="J62" s="16">
        <f>SUM(J61,J59,J51,J33)</f>
        <v>73078.643099999987</v>
      </c>
      <c r="K62" s="16">
        <f t="shared" si="2"/>
        <v>5387.6530999999814</v>
      </c>
      <c r="L62" s="32">
        <f t="shared" si="3"/>
        <v>7.9591879214648529</v>
      </c>
      <c r="M62" s="16">
        <f t="shared" si="5"/>
        <v>64.453804132810021</v>
      </c>
      <c r="N62" s="16">
        <f t="shared" si="5"/>
        <v>67.131519325874962</v>
      </c>
      <c r="O62" s="16">
        <f t="shared" si="5"/>
        <v>68.017727938137313</v>
      </c>
      <c r="P62" s="16">
        <v>60</v>
      </c>
      <c r="Q62" s="16">
        <f t="shared" si="4"/>
        <v>3.5639238053272919</v>
      </c>
    </row>
  </sheetData>
  <sheetProtection selectLockedCells="1" selectUnlockedCells="1"/>
  <mergeCells count="10"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" right="0" top="0.15" bottom="0.15" header="0.51180555555555596" footer="0.51180555555555596"/>
  <pageSetup paperSize="9" scale="66" firstPageNumber="21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31</vt:i4>
      </vt:variant>
    </vt:vector>
  </HeadingPairs>
  <TitlesOfParts>
    <vt:vector size="49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T1E (2)</vt:lpstr>
      <vt:lpstr>T1E</vt:lpstr>
      <vt:lpstr>T1d</vt:lpstr>
      <vt:lpstr>T1C</vt:lpstr>
      <vt:lpstr>t1b</vt:lpstr>
      <vt:lpstr>t1a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user</cp:lastModifiedBy>
  <cp:lastPrinted>2016-06-27T07:56:07Z</cp:lastPrinted>
  <dcterms:created xsi:type="dcterms:W3CDTF">2016-01-05T10:12:04Z</dcterms:created>
  <dcterms:modified xsi:type="dcterms:W3CDTF">2016-06-27T08:03:04Z</dcterms:modified>
</cp:coreProperties>
</file>